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625" tabRatio="879" activeTab="2"/>
  </bookViews>
  <sheets>
    <sheet name="20.1" sheetId="97" r:id="rId1"/>
    <sheet name="20.2" sheetId="107" r:id="rId2"/>
    <sheet name="20.3" sheetId="108" r:id="rId3"/>
    <sheet name="20.4" sheetId="10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UTOEXEC" localSheetId="1">#REF!</definedName>
    <definedName name="\AUTOEXEC" localSheetId="2">#REF!</definedName>
    <definedName name="\AUTOEXEC">#REF!</definedName>
    <definedName name="\k" localSheetId="1">#REF!</definedName>
    <definedName name="\k" localSheetId="2">#REF!</definedName>
    <definedName name="\k">#REF!</definedName>
    <definedName name="\m" localSheetId="1">#REF!</definedName>
    <definedName name="\m" localSheetId="2">#REF!</definedName>
    <definedName name="\m">#REF!</definedName>
    <definedName name="\s" localSheetId="1">#REF!</definedName>
    <definedName name="\s" localSheetId="2">#REF!</definedName>
    <definedName name="\s">#REF!</definedName>
    <definedName name="\z" localSheetId="1">#REF!</definedName>
    <definedName name="\z" localSheetId="2">#REF!</definedName>
    <definedName name="\z">#REF!</definedName>
    <definedName name="_________________a2" localSheetId="1">#REF!</definedName>
    <definedName name="_________________a2" localSheetId="2">#REF!</definedName>
    <definedName name="_________________a2">#REF!</definedName>
    <definedName name="________________a2" localSheetId="1">#REF!</definedName>
    <definedName name="________________a2" localSheetId="2">#REF!</definedName>
    <definedName name="________________a2">#REF!</definedName>
    <definedName name="_______________a2" localSheetId="1">#REF!</definedName>
    <definedName name="_______________a2" localSheetId="2">#REF!</definedName>
    <definedName name="_______________a2">#REF!</definedName>
    <definedName name="______________a2" localSheetId="1">#REF!</definedName>
    <definedName name="______________a2" localSheetId="2">#REF!</definedName>
    <definedName name="______________a2">#REF!</definedName>
    <definedName name="_____________a2" localSheetId="1">#REF!</definedName>
    <definedName name="_____________a2" localSheetId="2">#REF!</definedName>
    <definedName name="_____________a2">#REF!</definedName>
    <definedName name="____________a2" localSheetId="1">#REF!</definedName>
    <definedName name="____________a2" localSheetId="2">#REF!</definedName>
    <definedName name="____________a2">#REF!</definedName>
    <definedName name="___________a2" localSheetId="1">#REF!</definedName>
    <definedName name="___________a2" localSheetId="2">#REF!</definedName>
    <definedName name="___________a2">#REF!</definedName>
    <definedName name="__________a2" localSheetId="1">#REF!</definedName>
    <definedName name="__________a2" localSheetId="2">#REF!</definedName>
    <definedName name="__________a2">#REF!</definedName>
    <definedName name="_________a2" localSheetId="1">#REF!</definedName>
    <definedName name="_________a2" localSheetId="2">#REF!</definedName>
    <definedName name="_________a2">#REF!</definedName>
    <definedName name="________a2" localSheetId="1">#REF!</definedName>
    <definedName name="________a2" localSheetId="2">#REF!</definedName>
    <definedName name="________a2">#REF!</definedName>
    <definedName name="_______a2" localSheetId="1">#REF!</definedName>
    <definedName name="_______a2" localSheetId="2">#REF!</definedName>
    <definedName name="_______a2">#REF!</definedName>
    <definedName name="______a2" localSheetId="1">#REF!</definedName>
    <definedName name="______a2" localSheetId="2">#REF!</definedName>
    <definedName name="______a2">#REF!</definedName>
    <definedName name="_____a2" localSheetId="1">#REF!</definedName>
    <definedName name="_____a2" localSheetId="2">#REF!</definedName>
    <definedName name="_____a2">#REF!</definedName>
    <definedName name="____a2" localSheetId="1">#REF!</definedName>
    <definedName name="____a2" localSheetId="2">#REF!</definedName>
    <definedName name="____a2">#REF!</definedName>
    <definedName name="___a2" localSheetId="1">#REF!</definedName>
    <definedName name="___a2" localSheetId="2">#REF!</definedName>
    <definedName name="___a2">#REF!</definedName>
    <definedName name="___wrn2" hidden="1">{"glc1",#N/A,FALSE,"GLC";"glc2",#N/A,FALSE,"GLC";"glc3",#N/A,FALSE,"GLC";"glc4",#N/A,FALSE,"GLC";"glc5",#N/A,FALSE,"GLC"}</definedName>
    <definedName name="___wrn222" hidden="1">{"glc1",#N/A,FALSE,"GLC";"glc2",#N/A,FALSE,"GLC";"glc3",#N/A,FALSE,"GLC";"glc4",#N/A,FALSE,"GLC";"glc5",#N/A,FALSE,"GLC"}</definedName>
    <definedName name="__1Excel_BuiltIn_Print_Area_2_1" localSheetId="1">#REF!</definedName>
    <definedName name="__1Excel_BuiltIn_Print_Area_2_1" localSheetId="2">#REF!</definedName>
    <definedName name="__1Excel_BuiltIn_Print_Area_2_1">#REF!</definedName>
    <definedName name="__a2" localSheetId="1">#REF!</definedName>
    <definedName name="__a2" localSheetId="2">#REF!</definedName>
    <definedName name="__a2">#REF!</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1Excel_BuiltIn_Print_Area_2_1" localSheetId="1">#REF!</definedName>
    <definedName name="_1Excel_BuiltIn_Print_Area_2_1" localSheetId="2">#REF!</definedName>
    <definedName name="_1Excel_BuiltIn_Print_Area_2_1">#REF!</definedName>
    <definedName name="_2Excel_BuiltIn_Print_Area_2_1" localSheetId="1">#REF!</definedName>
    <definedName name="_2Excel_BuiltIn_Print_Area_2_1" localSheetId="2">#REF!</definedName>
    <definedName name="_2Excel_BuiltIn_Print_Area_2_1">#REF!</definedName>
    <definedName name="_a2" localSheetId="1">#REF!</definedName>
    <definedName name="_a2" localSheetId="2">#REF!</definedName>
    <definedName name="_a2">#REF!</definedName>
    <definedName name="_AUTOEXEC" localSheetId="1">#REF!</definedName>
    <definedName name="_AUTOEXEC" localSheetId="2">#REF!</definedName>
    <definedName name="_AUTOEXEC">#REF!</definedName>
    <definedName name="_AUTOEXEC___0" localSheetId="1">#REF!</definedName>
    <definedName name="_AUTOEXEC___0" localSheetId="2">#REF!</definedName>
    <definedName name="_AUTOEXEC___0">#REF!</definedName>
    <definedName name="_AUTOEXEC___1" localSheetId="1">#REF!</definedName>
    <definedName name="_AUTOEXEC___1" localSheetId="2">#REF!</definedName>
    <definedName name="_AUTOEXEC___1">#REF!</definedName>
    <definedName name="_AUTOEXEC___8" localSheetId="1">#REF!</definedName>
    <definedName name="_AUTOEXEC___8" localSheetId="2">#REF!</definedName>
    <definedName name="_AUTOEXEC___8">#REF!</definedName>
    <definedName name="_AUTOEXEC___9" localSheetId="1">#REF!</definedName>
    <definedName name="_AUTOEXEC___9" localSheetId="2">#REF!</definedName>
    <definedName name="_AUTOEXEC___9">#REF!</definedName>
    <definedName name="_k" localSheetId="1">#REF!</definedName>
    <definedName name="_k" localSheetId="2">#REF!</definedName>
    <definedName name="_k">#REF!</definedName>
    <definedName name="_k___0" localSheetId="1">#REF!</definedName>
    <definedName name="_k___0" localSheetId="2">#REF!</definedName>
    <definedName name="_k___0">#REF!</definedName>
    <definedName name="_k___1" localSheetId="1">#REF!</definedName>
    <definedName name="_k___1" localSheetId="2">#REF!</definedName>
    <definedName name="_k___1">#REF!</definedName>
    <definedName name="_k___8" localSheetId="1">#REF!</definedName>
    <definedName name="_k___8" localSheetId="2">#REF!</definedName>
    <definedName name="_k___8">#REF!</definedName>
    <definedName name="_k___9" localSheetId="1">#REF!</definedName>
    <definedName name="_k___9" localSheetId="2">#REF!</definedName>
    <definedName name="_k___9">#REF!</definedName>
    <definedName name="_m" localSheetId="1">#REF!</definedName>
    <definedName name="_m" localSheetId="2">#REF!</definedName>
    <definedName name="_m">#REF!</definedName>
    <definedName name="_m___0" localSheetId="1">#REF!</definedName>
    <definedName name="_m___0" localSheetId="2">#REF!</definedName>
    <definedName name="_m___0">#REF!</definedName>
    <definedName name="_m___1" localSheetId="1">#REF!</definedName>
    <definedName name="_m___1" localSheetId="2">#REF!</definedName>
    <definedName name="_m___1">#REF!</definedName>
    <definedName name="_m___8" localSheetId="1">#REF!</definedName>
    <definedName name="_m___8" localSheetId="2">#REF!</definedName>
    <definedName name="_m___8">#REF!</definedName>
    <definedName name="_m___9" localSheetId="1">#REF!</definedName>
    <definedName name="_m___9" localSheetId="2">#REF!</definedName>
    <definedName name="_m___9">#REF!</definedName>
    <definedName name="_s" localSheetId="1">#REF!</definedName>
    <definedName name="_s" localSheetId="2">#REF!</definedName>
    <definedName name="_s">#REF!</definedName>
    <definedName name="_s___0" localSheetId="1">#REF!</definedName>
    <definedName name="_s___0" localSheetId="2">#REF!</definedName>
    <definedName name="_s___0">#REF!</definedName>
    <definedName name="_s___1" localSheetId="1">#REF!</definedName>
    <definedName name="_s___1" localSheetId="2">#REF!</definedName>
    <definedName name="_s___1">#REF!</definedName>
    <definedName name="_s___8" localSheetId="1">#REF!</definedName>
    <definedName name="_s___8" localSheetId="2">#REF!</definedName>
    <definedName name="_s___8">#REF!</definedName>
    <definedName name="_s___9" localSheetId="1">#REF!</definedName>
    <definedName name="_s___9" localSheetId="2">#REF!</definedName>
    <definedName name="_s___9">#REF!</definedName>
    <definedName name="_wrn2" hidden="1">{"glc1",#N/A,FALSE,"GLC";"glc2",#N/A,FALSE,"GLC";"glc3",#N/A,FALSE,"GLC";"glc4",#N/A,FALSE,"GLC";"glc5",#N/A,FALSE,"GLC"}</definedName>
    <definedName name="_wrn222" hidden="1">{"glc1",#N/A,FALSE,"GLC";"glc2",#N/A,FALSE,"GLC";"glc3",#N/A,FALSE,"GLC";"glc4",#N/A,FALSE,"GLC";"glc5",#N/A,FALSE,"GLC"}</definedName>
    <definedName name="_z" localSheetId="1">#REF!</definedName>
    <definedName name="_z" localSheetId="2">#REF!</definedName>
    <definedName name="_z">#REF!</definedName>
    <definedName name="_z___0" localSheetId="1">#REF!</definedName>
    <definedName name="_z___0" localSheetId="2">#REF!</definedName>
    <definedName name="_z___0">#REF!</definedName>
    <definedName name="_z___1" localSheetId="1">#REF!</definedName>
    <definedName name="_z___1" localSheetId="2">#REF!</definedName>
    <definedName name="_z___1">#REF!</definedName>
    <definedName name="_z___8" localSheetId="1">#REF!</definedName>
    <definedName name="_z___8" localSheetId="2">#REF!</definedName>
    <definedName name="_z___8">#REF!</definedName>
    <definedName name="_z___9" localSheetId="1">#REF!</definedName>
    <definedName name="_z___9" localSheetId="2">#REF!</definedName>
    <definedName name="_z___9">#REF!</definedName>
    <definedName name="a" localSheetId="1">#REF!</definedName>
    <definedName name="a" localSheetId="2">#REF!</definedName>
    <definedName name="a">#REF!</definedName>
    <definedName name="AS2DocOpenMode" hidden="1">"AS2DocumentEdit"</definedName>
    <definedName name="asd" localSheetId="1">#REF!</definedName>
    <definedName name="asd" localSheetId="2">#REF!</definedName>
    <definedName name="asd">#REF!</definedName>
    <definedName name="bjbkl" localSheetId="1">[1]топография!#REF!</definedName>
    <definedName name="bjbkl" localSheetId="2">[1]топография!#REF!</definedName>
    <definedName name="bjbkl">[1]топография!#REF!</definedName>
    <definedName name="BLPH1" hidden="1">'[2]Read me first'!$D$15</definedName>
    <definedName name="BLPH2" hidden="1">'[2]Read me first'!$Z$15</definedName>
    <definedName name="CnfName" localSheetId="1">[3]Лист1!#REF!</definedName>
    <definedName name="CnfName" localSheetId="2">[3]Лист1!#REF!</definedName>
    <definedName name="CnfName">[3]Лист1!#REF!</definedName>
    <definedName name="CnfName_1" localSheetId="1">[3]Обновление!#REF!</definedName>
    <definedName name="CnfName_1" localSheetId="2">[3]Обновление!#REF!</definedName>
    <definedName name="CnfName_1">[3]Обновление!#REF!</definedName>
    <definedName name="ConfName" localSheetId="1">[3]Лист1!#REF!</definedName>
    <definedName name="ConfName" localSheetId="2">[3]Лист1!#REF!</definedName>
    <definedName name="ConfName">[3]Лист1!#REF!</definedName>
    <definedName name="ConfName_1" localSheetId="1">[3]Обновление!#REF!</definedName>
    <definedName name="ConfName_1" localSheetId="2">[3]Обновление!#REF!</definedName>
    <definedName name="ConfName_1">[3]Обновление!#REF!</definedName>
    <definedName name="cvexel." localSheetId="1">#REF!</definedName>
    <definedName name="cvexel." localSheetId="2">#REF!</definedName>
    <definedName name="cvexel.">#REF!</definedName>
    <definedName name="DateColJournal" localSheetId="1">#REF!</definedName>
    <definedName name="DateColJournal" localSheetId="2">#REF!</definedName>
    <definedName name="DateColJournal">#REF!</definedName>
    <definedName name="dck" localSheetId="1">[4]топография!#REF!</definedName>
    <definedName name="dck" localSheetId="2">[4]топография!#REF!</definedName>
    <definedName name="dck">[4]топография!#REF!</definedName>
    <definedName name="ddduy" localSheetId="1">#REF!</definedName>
    <definedName name="ddduy" localSheetId="2">#REF!</definedName>
    <definedName name="ddduy">#REF!</definedName>
    <definedName name="DM" localSheetId="1">#REF!</definedName>
    <definedName name="DM" localSheetId="2">#REF!</definedName>
    <definedName name="DM">#REF!</definedName>
    <definedName name="e">{0,"тысячz";1,"тысячаz";2,"тысячиz";5,"тысячz"}</definedName>
    <definedName name="EILName" localSheetId="1">[3]Лист1!#REF!</definedName>
    <definedName name="EILName" localSheetId="2">[3]Лист1!#REF!</definedName>
    <definedName name="EILName">[3]Лист1!#REF!</definedName>
    <definedName name="EILName_1" localSheetId="1">[3]Обновление!#REF!</definedName>
    <definedName name="EILName_1" localSheetId="2">[3]Обновление!#REF!</definedName>
    <definedName name="EILName_1">[3]Обновление!#REF!</definedName>
    <definedName name="Excel_BuiltIn_Database" localSheetId="1">#REF!</definedName>
    <definedName name="Excel_BuiltIn_Database" localSheetId="2">#REF!</definedName>
    <definedName name="Excel_BuiltIn_Database">#REF!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3">"$#ССЫЛ!.$A$2:$E$8"</definedName>
    <definedName name="Excel_BuiltIn_Print_Area_14_1">"$#ССЫЛ!.$#ССЫЛ!$#ССЫЛ!:$#ССЫЛ!$#ССЫЛ!"</definedName>
    <definedName name="Excel_BuiltIn_Print_Area_2" localSheetId="1">#REF!</definedName>
    <definedName name="Excel_BuiltIn_Print_Area_2" localSheetId="2">#REF!</definedName>
    <definedName name="Excel_BuiltIn_Print_Area_2">#REF!</definedName>
    <definedName name="Excel_BuiltIn_Print_Area_25_1">"$#ССЫЛ!.$#ССЫЛ!$#ССЫЛ!:$#ССЫЛ!$#ССЫЛ!"</definedName>
    <definedName name="Excel_BuiltIn_Print_Area_28_1">"$#ССЫЛ!.$#ССЫЛ!$#ССЫЛ!:$#ССЫЛ!$#ССЫЛ!"</definedName>
    <definedName name="Excel_BuiltIn_Print_Area_3" localSheetId="1">#REF!</definedName>
    <definedName name="Excel_BuiltIn_Print_Area_3" localSheetId="2">#REF!</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 localSheetId="1">#REF!</definedName>
    <definedName name="Excel_BuiltIn_Print_Area_5" localSheetId="2">#REF!</definedName>
    <definedName name="Excel_BuiltIn_Print_Area_5">#REF!</definedName>
    <definedName name="Excel_BuiltIn_Print_Area_6" localSheetId="1">#REF!</definedName>
    <definedName name="Excel_BuiltIn_Print_Area_6" localSheetId="2">#REF!</definedName>
    <definedName name="Excel_BuiltIn_Print_Area_6">#REF!</definedName>
    <definedName name="Excel_BuiltIn_Print_Area_7">"$#ССЫЛ!.$A$2:$E$5"</definedName>
    <definedName name="Excel_BuiltIn_Print_Titles_2" localSheetId="1">#REF!</definedName>
    <definedName name="Excel_BuiltIn_Print_Titles_2" localSheetId="2">#REF!</definedName>
    <definedName name="Excel_BuiltIn_Print_Titles_2">#REF!</definedName>
    <definedName name="Exel." localSheetId="1">#REF!</definedName>
    <definedName name="Exel." localSheetId="2">#REF!</definedName>
    <definedName name="Exel.">#REF!</definedName>
    <definedName name="gfr" localSheetId="1">[5]топография!#REF!</definedName>
    <definedName name="gfr" localSheetId="2">[5]топография!#REF!</definedName>
    <definedName name="gfr">[5]топография!#REF!</definedName>
    <definedName name="hPriceRange" localSheetId="1">[3]Лист1!#REF!</definedName>
    <definedName name="hPriceRange" localSheetId="2">[3]Лист1!#REF!</definedName>
    <definedName name="hPriceRange">[3]Лист1!#REF!</definedName>
    <definedName name="hPriceRange_1" localSheetId="1">[3]Цена!#REF!</definedName>
    <definedName name="hPriceRange_1" localSheetId="2">[3]Цена!#REF!</definedName>
    <definedName name="hPriceRange_1">[3]Цена!#REF!</definedName>
    <definedName name="idPriceColumn" localSheetId="1">[3]Лист1!#REF!</definedName>
    <definedName name="idPriceColumn" localSheetId="2">[3]Лист1!#REF!</definedName>
    <definedName name="idPriceColumn">[3]Лист1!#REF!</definedName>
    <definedName name="idPriceColumn_1" localSheetId="1">[3]Цена!#REF!</definedName>
    <definedName name="idPriceColumn_1" localSheetId="2">[3]Цена!#REF!</definedName>
    <definedName name="idPriceColumn_1">[3]Цена!#REF!</definedName>
    <definedName name="Itog" localSheetId="1">#REF!</definedName>
    <definedName name="Itog" localSheetId="2">#REF!</definedName>
    <definedName name="Itog">#REF!</definedName>
    <definedName name="mcrsoftExcel" localSheetId="1">#REF!</definedName>
    <definedName name="mcrsoftExcel" localSheetId="2">#REF!</definedName>
    <definedName name="mcrsoftExcel">#REF!</definedName>
    <definedName name="n_1">{"","одинz","дваz","триz","четыреz","пятьz","шестьz","семьz","восемьz","девятьz"}</definedName>
    <definedName name="n_11">{"","стоz","двестиz","тристаz","четырестаz","пятьсотz","шестьсотz","семьсотz","восемьсотz","девятьсотz"}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log" localSheetId="1">#REF!</definedName>
    <definedName name="Nalog" localSheetId="2">#REF!</definedName>
    <definedName name="Nalog">#REF!</definedName>
    <definedName name="njgj" localSheetId="1">#REF!</definedName>
    <definedName name="njgj" localSheetId="2">#REF!</definedName>
    <definedName name="njgj">#REF!</definedName>
    <definedName name="NumColJournal" localSheetId="1">#REF!</definedName>
    <definedName name="NumColJournal" localSheetId="2">#REF!</definedName>
    <definedName name="NumColJournal">#REF!</definedName>
    <definedName name="OELName" localSheetId="1">[3]Лист1!#REF!</definedName>
    <definedName name="OELName" localSheetId="2">[3]Лист1!#REF!</definedName>
    <definedName name="OELName">[3]Лист1!#REF!</definedName>
    <definedName name="OELName_1" localSheetId="1">[3]Обновление!#REF!</definedName>
    <definedName name="OELName_1" localSheetId="2">[3]Обновление!#REF!</definedName>
    <definedName name="OELName_1">[3]Обновление!#REF!</definedName>
    <definedName name="OPLName" localSheetId="1">[3]Лист1!#REF!</definedName>
    <definedName name="OPLName" localSheetId="2">[3]Лист1!#REF!</definedName>
    <definedName name="OPLName">[3]Лист1!#REF!</definedName>
    <definedName name="OPLName_1" localSheetId="1">[3]Обновление!#REF!</definedName>
    <definedName name="OPLName_1" localSheetId="2">[3]Обновление!#REF!</definedName>
    <definedName name="OPLName_1">[3]Обновление!#REF!</definedName>
    <definedName name="p" localSheetId="1">[3]Лист1!#REF!</definedName>
    <definedName name="p" localSheetId="2">[3]Лист1!#REF!</definedName>
    <definedName name="p">[3]Лист1!#REF!</definedName>
    <definedName name="p_1" localSheetId="1">[3]Product!#REF!</definedName>
    <definedName name="p_1" localSheetId="2">[3]Product!#REF!</definedName>
    <definedName name="p_1">[3]Product!#REF!</definedName>
    <definedName name="PriceRange" localSheetId="1">[3]Лист1!#REF!</definedName>
    <definedName name="PriceRange" localSheetId="2">[3]Лист1!#REF!</definedName>
    <definedName name="PriceRange">[3]Лист1!#REF!</definedName>
    <definedName name="PriceRange_1" localSheetId="1">[3]Цена!#REF!</definedName>
    <definedName name="PriceRange_1" localSheetId="2">[3]Цена!#REF!</definedName>
    <definedName name="PriceRange_1">[3]Цена!#REF!</definedName>
    <definedName name="rr" localSheetId="1">'[6]Пример расчета'!#REF!</definedName>
    <definedName name="rr" localSheetId="2">'[6]Пример расчета'!#REF!</definedName>
    <definedName name="rr">'[6]Пример расчета'!#REF!</definedName>
    <definedName name="SM" localSheetId="1">#REF!</definedName>
    <definedName name="SM" localSheetId="2">#REF!</definedName>
    <definedName name="SM">#REF!</definedName>
    <definedName name="SM_SM" localSheetId="1">#REF!</definedName>
    <definedName name="SM_SM" localSheetId="2">#REF!</definedName>
    <definedName name="SM_SM">#REF!</definedName>
    <definedName name="SM_STO" localSheetId="1">#REF!</definedName>
    <definedName name="SM_STO" localSheetId="2">#REF!</definedName>
    <definedName name="SM_STO">#REF!</definedName>
    <definedName name="SM_STO_1" localSheetId="1">'[7]СМЕТА проект'!#REF!</definedName>
    <definedName name="SM_STO_1" localSheetId="2">'[7]СМЕТА проект'!#REF!</definedName>
    <definedName name="SM_STO_1">'[7]СМЕТА проект'!#REF!</definedName>
    <definedName name="SM_STO1" localSheetId="1">#REF!</definedName>
    <definedName name="SM_STO1" localSheetId="2">#REF!</definedName>
    <definedName name="SM_STO1">#REF!</definedName>
    <definedName name="SM_STO2" localSheetId="1">#REF!</definedName>
    <definedName name="SM_STO2" localSheetId="2">#REF!</definedName>
    <definedName name="SM_STO2">#REF!</definedName>
    <definedName name="SM_STO3" localSheetId="1">#REF!</definedName>
    <definedName name="SM_STO3" localSheetId="2">#REF!</definedName>
    <definedName name="SM_STO3">#REF!</definedName>
    <definedName name="Smmmmmmmmmmmmmmm" localSheetId="1">#REF!</definedName>
    <definedName name="Smmmmmmmmmmmmmmm" localSheetId="2">#REF!</definedName>
    <definedName name="Smmmmmmmmmmmmmmm">#REF!</definedName>
    <definedName name="SUM_" localSheetId="1">#REF!</definedName>
    <definedName name="SUM_" localSheetId="2">#REF!</definedName>
    <definedName name="SUM_">#REF!</definedName>
    <definedName name="SUM__1" localSheetId="1">#REF!</definedName>
    <definedName name="SUM__1" localSheetId="2">#REF!</definedName>
    <definedName name="SUM__1">#REF!</definedName>
    <definedName name="SUM_1" localSheetId="1">#REF!</definedName>
    <definedName name="SUM_1" localSheetId="2">#REF!</definedName>
    <definedName name="SUM_1">#REF!</definedName>
    <definedName name="sum_2" localSheetId="1">#REF!</definedName>
    <definedName name="sum_2" localSheetId="2">#REF!</definedName>
    <definedName name="sum_2">#REF!</definedName>
    <definedName name="SUM_3" localSheetId="1">#REF!</definedName>
    <definedName name="SUM_3" localSheetId="2">#REF!</definedName>
    <definedName name="SUM_3">#REF!</definedName>
    <definedName name="sum_4" localSheetId="1">#REF!</definedName>
    <definedName name="sum_4" localSheetId="2">#REF!</definedName>
    <definedName name="sum_4">#REF!</definedName>
    <definedName name="SV" localSheetId="1">#REF!</definedName>
    <definedName name="SV" localSheetId="2">#REF!</definedName>
    <definedName name="SV">#REF!</definedName>
    <definedName name="SV_STO" localSheetId="1">#REF!</definedName>
    <definedName name="SV_STO" localSheetId="2">#REF!</definedName>
    <definedName name="SV_STO">#REF!</definedName>
    <definedName name="Times" localSheetId="1">#REF!</definedName>
    <definedName name="Times" localSheetId="2">#REF!</definedName>
    <definedName name="Times">#REF!</definedName>
    <definedName name="USA" localSheetId="1">[8]Шкаф!#REF!</definedName>
    <definedName name="USA" localSheetId="2">[8]Шкаф!#REF!</definedName>
    <definedName name="USA">[8]Шкаф!#REF!</definedName>
    <definedName name="USA_1" localSheetId="1">#REF!</definedName>
    <definedName name="USA_1" localSheetId="2">#REF!</definedName>
    <definedName name="USA_1">#REF!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yyy" localSheetId="1">#REF!</definedName>
    <definedName name="yyy" localSheetId="2">#REF!</definedName>
    <definedName name="yyy">#REF!</definedName>
    <definedName name="ZAK1" localSheetId="1">#REF!</definedName>
    <definedName name="ZAK1" localSheetId="2">#REF!</definedName>
    <definedName name="ZAK1">#REF!</definedName>
    <definedName name="ZAK2" localSheetId="1">#REF!</definedName>
    <definedName name="ZAK2" localSheetId="2">#REF!</definedName>
    <definedName name="ZAK2">#REF!</definedName>
    <definedName name="zzzz" localSheetId="1">#REF!</definedName>
    <definedName name="zzzz" localSheetId="2">#REF!</definedName>
    <definedName name="zzzz">#REF!</definedName>
    <definedName name="а" localSheetId="1">#REF!</definedName>
    <definedName name="а" localSheetId="2">#REF!</definedName>
    <definedName name="а">#REF!</definedName>
    <definedName name="а1" localSheetId="1">#REF!</definedName>
    <definedName name="а1" localSheetId="2">#REF!</definedName>
    <definedName name="а1">#REF!</definedName>
    <definedName name="А2" localSheetId="1">#REF!</definedName>
    <definedName name="А2" localSheetId="2">#REF!</definedName>
    <definedName name="А2">#REF!</definedName>
    <definedName name="а36" localSheetId="1">#REF!</definedName>
    <definedName name="а36" localSheetId="2">#REF!</definedName>
    <definedName name="а36">#REF!</definedName>
    <definedName name="а36___0" localSheetId="1">#REF!</definedName>
    <definedName name="а36___0" localSheetId="2">#REF!</definedName>
    <definedName name="а36___0">#REF!</definedName>
    <definedName name="а36___7" localSheetId="1">#REF!</definedName>
    <definedName name="а36___7" localSheetId="2">#REF!</definedName>
    <definedName name="а36___7">#REF!</definedName>
    <definedName name="аа" localSheetId="1">#REF!</definedName>
    <definedName name="аа" localSheetId="2">#REF!</definedName>
    <definedName name="аа">#REF!</definedName>
    <definedName name="ааааааааыфффф" localSheetId="1">#REF!</definedName>
    <definedName name="ааааааааыфффф" localSheetId="2">#REF!</definedName>
    <definedName name="ааааааааыфффф">#REF!</definedName>
    <definedName name="ав" localSheetId="1">#REF!</definedName>
    <definedName name="ав" localSheetId="2">#REF!</definedName>
    <definedName name="ав">#REF!</definedName>
    <definedName name="авжддд" localSheetId="1">#REF!</definedName>
    <definedName name="авжддд" localSheetId="2">#REF!</definedName>
    <definedName name="авжддд">#REF!</definedName>
    <definedName name="авп">#N/A</definedName>
    <definedName name="авс" localSheetId="1">#REF!</definedName>
    <definedName name="авс" localSheetId="2">#REF!</definedName>
    <definedName name="авс">#REF!</definedName>
    <definedName name="авт" localSheetId="1">#REF!</definedName>
    <definedName name="авт" localSheetId="2">#REF!</definedName>
    <definedName name="авт">#REF!</definedName>
    <definedName name="Автомат" localSheetId="1">[9]Смета!#REF!</definedName>
    <definedName name="Автомат" localSheetId="2">[9]Смета!#REF!</definedName>
    <definedName name="Автомат">[9]Смета!#REF!</definedName>
    <definedName name="аппап" localSheetId="1">#REF!</definedName>
    <definedName name="аппап" localSheetId="2">#REF!</definedName>
    <definedName name="аппап">#REF!</definedName>
    <definedName name="апр" localSheetId="1">[10]топография!#REF!</definedName>
    <definedName name="апр" localSheetId="2">[10]топография!#REF!</definedName>
    <definedName name="апр">[10]топография!#REF!</definedName>
    <definedName name="апрапапр" localSheetId="1">#REF!</definedName>
    <definedName name="апрапапр" localSheetId="2">#REF!</definedName>
    <definedName name="апрапапр">#REF!</definedName>
    <definedName name="апрапрапр" localSheetId="1">#REF!</definedName>
    <definedName name="апрапрапр" localSheetId="2">#REF!</definedName>
    <definedName name="апрапрапр">#REF!</definedName>
    <definedName name="АФС" localSheetId="1">[1]топография!#REF!</definedName>
    <definedName name="АФС" localSheetId="2">[1]топография!#REF!</definedName>
    <definedName name="АФС">[1]топография!#REF!</definedName>
    <definedName name="_xlnm.Database" localSheetId="1">#REF!</definedName>
    <definedName name="_xlnm.Database" localSheetId="2">#REF!</definedName>
    <definedName name="_xlnm.Database">#REF!</definedName>
    <definedName name="быч">'[11]свод 2'!$A$7</definedName>
    <definedName name="ва">#N/A</definedName>
    <definedName name="вап" localSheetId="1">#REF!</definedName>
    <definedName name="вап" localSheetId="2">#REF!</definedName>
    <definedName name="вап">#REF!</definedName>
    <definedName name="вапвапр" localSheetId="1">#REF!</definedName>
    <definedName name="вапвапр" localSheetId="2">#REF!</definedName>
    <definedName name="вапвапр">#REF!</definedName>
    <definedName name="ввв" localSheetId="1">#REF!</definedName>
    <definedName name="ввв" localSheetId="2">#REF!</definedName>
    <definedName name="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ка" localSheetId="1">#REF!</definedName>
    <definedName name="вика" localSheetId="2">#REF!</definedName>
    <definedName name="вика">#REF!</definedName>
    <definedName name="ВНИИСТ1" localSheetId="1">#REF!</definedName>
    <definedName name="ВНИИСТ1" localSheetId="2">#REF!</definedName>
    <definedName name="ВНИИСТ1">#REF!</definedName>
    <definedName name="вр" localSheetId="1">#REF!</definedName>
    <definedName name="вр" localSheetId="2">#REF!</definedName>
    <definedName name="вр">#REF!</definedName>
    <definedName name="вравар" localSheetId="1">#REF!</definedName>
    <definedName name="вравар" localSheetId="2">#REF!</definedName>
    <definedName name="вравар">#REF!</definedName>
    <definedName name="вс" hidden="1">{#N/A,#N/A,FALSE,"Aging Summary";#N/A,#N/A,FALSE,"Ratio Analysis";#N/A,#N/A,FALSE,"Test 120 Day Accts";#N/A,#N/A,FALSE,"Tickmarks"}</definedName>
    <definedName name="Всего_по_смете" localSheetId="1">#REF!</definedName>
    <definedName name="Всего_по_смете" localSheetId="2">#REF!</definedName>
    <definedName name="Всего_по_смете">#REF!</definedName>
    <definedName name="Вспомогательные_работы" localSheetId="1">#REF!</definedName>
    <definedName name="Вспомогательные_работы" localSheetId="2">#REF!</definedName>
    <definedName name="Вспомогательные_работы">#REF!</definedName>
    <definedName name="ВТ" localSheetId="1">#REF!</definedName>
    <definedName name="ВТ" localSheetId="2">#REF!</definedName>
    <definedName name="ВТ">#REF!</definedName>
    <definedName name="Вычислительная_техника" localSheetId="1">[8]Коэфф1.!#REF!</definedName>
    <definedName name="Вычислительная_техника" localSheetId="2">[8]Коэфф1.!#REF!</definedName>
    <definedName name="Вычислительная_техника">[8]Коэфф1.!#REF!</definedName>
    <definedName name="Вычислительная_техника_1" localSheetId="1">#REF!</definedName>
    <definedName name="Вычислительная_техника_1" localSheetId="2">#REF!</definedName>
    <definedName name="Вычислительная_техника_1">#REF!</definedName>
    <definedName name="Г">'[12]свод 2'!$A$7</definedName>
    <definedName name="газ">'[13]свод 3'!$D$13</definedName>
    <definedName name="гггггггггг" localSheetId="1">#REF!</definedName>
    <definedName name="гггггггггг" localSheetId="2">#REF!</definedName>
    <definedName name="гггггггггг">#REF!</definedName>
    <definedName name="ггггггггггггггггггггггггггггггггггггггггггггггг" localSheetId="1">[4]топография!#REF!</definedName>
    <definedName name="ггггггггггггггггггггггггггггггггггггггггггггггг" localSheetId="2">[4]топография!#REF!</definedName>
    <definedName name="ггггггггггггггггггггггггггггггггггггггггггггггг">[4]топография!#REF!</definedName>
    <definedName name="гелог" localSheetId="1">#REF!</definedName>
    <definedName name="гелог" localSheetId="2">#REF!</definedName>
    <definedName name="гелог">#REF!</definedName>
    <definedName name="Генаророро" localSheetId="1">#REF!</definedName>
    <definedName name="Генаророро" localSheetId="2">#REF!</definedName>
    <definedName name="Генаророро">#REF!</definedName>
    <definedName name="гео" localSheetId="1">#REF!</definedName>
    <definedName name="гео" localSheetId="2">#REF!</definedName>
    <definedName name="гео">#REF!</definedName>
    <definedName name="геол" localSheetId="1">#REF!</definedName>
    <definedName name="геол" localSheetId="2">#REF!</definedName>
    <definedName name="геол">#REF!</definedName>
    <definedName name="геол.1" localSheetId="1">#REF!</definedName>
    <definedName name="геол.1" localSheetId="2">#REF!</definedName>
    <definedName name="геол.1">#REF!</definedName>
    <definedName name="Геол_Лазаревск" localSheetId="1">[14]топография!#REF!</definedName>
    <definedName name="Геол_Лазаревск" localSheetId="2">[14]топография!#REF!</definedName>
    <definedName name="Геол_Лазаревск">[14]топография!#REF!</definedName>
    <definedName name="геол1" localSheetId="1">#REF!</definedName>
    <definedName name="геол1" localSheetId="2">#REF!</definedName>
    <definedName name="геол1">#REF!</definedName>
    <definedName name="геоф" localSheetId="1">#REF!</definedName>
    <definedName name="геоф" localSheetId="2">#REF!</definedName>
    <definedName name="геоф">#REF!</definedName>
    <definedName name="Геофиз" localSheetId="1">#REF!</definedName>
    <definedName name="Геофиз" localSheetId="2">#REF!</definedName>
    <definedName name="Геофиз">#REF!</definedName>
    <definedName name="геофизика" localSheetId="1">#REF!</definedName>
    <definedName name="геофизика" localSheetId="2">#REF!</definedName>
    <definedName name="геофизика">#REF!</definedName>
    <definedName name="гид" localSheetId="1">[15]Смета!#REF!</definedName>
    <definedName name="гид" localSheetId="2">[15]Смета!#REF!</definedName>
    <definedName name="гид">[15]Смета!#REF!</definedName>
    <definedName name="гидр" localSheetId="1">#REF!</definedName>
    <definedName name="гидр" localSheetId="2">#REF!</definedName>
    <definedName name="гидр">#REF!</definedName>
    <definedName name="Гидро" localSheetId="1">[16]топография!#REF!</definedName>
    <definedName name="Гидро" localSheetId="2">[16]топография!#REF!</definedName>
    <definedName name="Гидро">[16]топография!#REF!</definedName>
    <definedName name="гидро1" localSheetId="1">#REF!</definedName>
    <definedName name="гидро1" localSheetId="2">#REF!</definedName>
    <definedName name="гидро1">#REF!</definedName>
    <definedName name="гидро1___0" localSheetId="1">#REF!</definedName>
    <definedName name="гидро1___0" localSheetId="2">#REF!</definedName>
    <definedName name="гидро1___0">#REF!</definedName>
    <definedName name="гидрол" localSheetId="1">#REF!</definedName>
    <definedName name="гидрол" localSheetId="2">#REF!</definedName>
    <definedName name="гидрол">#REF!</definedName>
    <definedName name="Гидролог" localSheetId="1">#REF!</definedName>
    <definedName name="Гидролог" localSheetId="2">#REF!</definedName>
    <definedName name="Гидролог">#REF!</definedName>
    <definedName name="Гидрология_7.03.08" localSheetId="1">[17]топография!#REF!</definedName>
    <definedName name="Гидрология_7.03.08" localSheetId="2">[17]топография!#REF!</definedName>
    <definedName name="Гидрология_7.03.08">[17]топография!#REF!</definedName>
    <definedName name="гидром">{"";1;"двадцатьz";"тридцатьz";"сорокz";"пятьдесятz";"шестьдесятz";"семьдесятz";"восемьдесятz";"девяностоz"}</definedName>
    <definedName name="ГИП" localSheetId="1">#REF!</definedName>
    <definedName name="ГИП" localSheetId="2">#REF!</definedName>
    <definedName name="ГИП">#REF!</definedName>
    <definedName name="гшшг">NA()</definedName>
    <definedName name="Дата_изменения_группы_строек" localSheetId="1">#REF!</definedName>
    <definedName name="Дата_изменения_группы_строек" localSheetId="2">#REF!</definedName>
    <definedName name="Дата_изменения_группы_строек">#REF!</definedName>
    <definedName name="Дата_изменения_локальной_сметы" localSheetId="1">#REF!</definedName>
    <definedName name="Дата_изменения_локальной_сметы" localSheetId="2">#REF!</definedName>
    <definedName name="Дата_изменения_локальной_сметы">#REF!</definedName>
    <definedName name="Дата_изменения_объекта" localSheetId="1">#REF!</definedName>
    <definedName name="Дата_изменения_объекта" localSheetId="2">#REF!</definedName>
    <definedName name="Дата_изменения_объекта">#REF!</definedName>
    <definedName name="Дата_изменения_объектной_сметы" localSheetId="1">#REF!</definedName>
    <definedName name="Дата_изменения_объектной_сметы" localSheetId="2">#REF!</definedName>
    <definedName name="Дата_изменения_объектной_сметы">#REF!</definedName>
    <definedName name="Дата_изменения_очереди" localSheetId="1">#REF!</definedName>
    <definedName name="Дата_изменения_очереди" localSheetId="2">#REF!</definedName>
    <definedName name="Дата_изменения_очереди">#REF!</definedName>
    <definedName name="Дата_изменения_пускового_комплекса" localSheetId="1">#REF!</definedName>
    <definedName name="Дата_изменения_пускового_комплекса" localSheetId="2">#REF!</definedName>
    <definedName name="Дата_изменения_пускового_комплекса">#REF!</definedName>
    <definedName name="Дата_изменения_сводного_сметного_расчета" localSheetId="1">#REF!</definedName>
    <definedName name="Дата_изменения_сводного_сметного_расчета" localSheetId="2">#REF!</definedName>
    <definedName name="Дата_изменения_сводного_сметного_расчета">#REF!</definedName>
    <definedName name="Дата_изменения_стройки" localSheetId="1">#REF!</definedName>
    <definedName name="Дата_изменения_стройки" localSheetId="2">#REF!</definedName>
    <definedName name="Дата_изменения_стройки">#REF!</definedName>
    <definedName name="Дата_создания_группы_строек" localSheetId="1">#REF!</definedName>
    <definedName name="Дата_создания_группы_строек" localSheetId="2">#REF!</definedName>
    <definedName name="Дата_создания_группы_строек">#REF!</definedName>
    <definedName name="Дата_создания_локальной_сметы" localSheetId="1">#REF!</definedName>
    <definedName name="Дата_создания_локальной_сметы" localSheetId="2">#REF!</definedName>
    <definedName name="Дата_создания_локальной_сметы">#REF!</definedName>
    <definedName name="Дата_создания_объекта" localSheetId="1">#REF!</definedName>
    <definedName name="Дата_создания_объекта" localSheetId="2">#REF!</definedName>
    <definedName name="Дата_создания_объекта">#REF!</definedName>
    <definedName name="Дата_создания_объектной_сметы" localSheetId="1">#REF!</definedName>
    <definedName name="Дата_создания_объектной_сметы" localSheetId="2">#REF!</definedName>
    <definedName name="Дата_создания_объектной_сметы">#REF!</definedName>
    <definedName name="Дата_создания_очереди" localSheetId="1">#REF!</definedName>
    <definedName name="Дата_создания_очереди" localSheetId="2">#REF!</definedName>
    <definedName name="Дата_создания_очереди">#REF!</definedName>
    <definedName name="Дата_создания_пускового_комплекса" localSheetId="1">#REF!</definedName>
    <definedName name="Дата_создания_пускового_комплекса" localSheetId="2">#REF!</definedName>
    <definedName name="Дата_создания_пускового_комплекса">#REF!</definedName>
    <definedName name="Дата_создания_сводного_сметного_расчета" localSheetId="1">#REF!</definedName>
    <definedName name="Дата_создания_сводного_сметного_расчета" localSheetId="2">#REF!</definedName>
    <definedName name="Дата_создания_сводного_сметного_расчета">#REF!</definedName>
    <definedName name="Дата_создания_стройки" localSheetId="1">#REF!</definedName>
    <definedName name="Дата_создания_стройки" localSheetId="2">#REF!</definedName>
    <definedName name="Дата_создания_стройки">#REF!</definedName>
    <definedName name="дд" localSheetId="1">[18]Смета!#REF!</definedName>
    <definedName name="дд" localSheetId="2">[18]Смета!#REF!</definedName>
    <definedName name="дд">[18]Смета!#REF!</definedName>
    <definedName name="ддд">'[19]СметаСводная Рыб'!$C$13</definedName>
    <definedName name="ддддд" localSheetId="1">#REF!</definedName>
    <definedName name="ддддд" localSheetId="2">#REF!</definedName>
    <definedName name="ддддд">#REF!</definedName>
    <definedName name="Дефлятор" localSheetId="1">#REF!</definedName>
    <definedName name="Дефлятор" localSheetId="2">#REF!</definedName>
    <definedName name="Дефлятор">#REF!</definedName>
    <definedName name="Диск" localSheetId="1">#REF!</definedName>
    <definedName name="Диск" localSheetId="2">#REF!</definedName>
    <definedName name="Диск">#REF!</definedName>
    <definedName name="Длинна_границы" localSheetId="1">#REF!</definedName>
    <definedName name="Длинна_границы" localSheetId="2">#REF!</definedName>
    <definedName name="Длинна_границы">#REF!</definedName>
    <definedName name="Длинна_трассы" localSheetId="1">#REF!</definedName>
    <definedName name="Длинна_трассы" localSheetId="2">#REF!</definedName>
    <definedName name="Длинна_трассы">#REF!</definedName>
    <definedName name="Доп._оборудование" localSheetId="1">[8]Коэфф1.!#REF!</definedName>
    <definedName name="Доп._оборудование" localSheetId="2">[8]Коэфф1.!#REF!</definedName>
    <definedName name="Доп._оборудование">[8]Коэфф1.!#REF!</definedName>
    <definedName name="Доп._оборудование_1" localSheetId="1">#REF!</definedName>
    <definedName name="Доп._оборудование_1" localSheetId="2">#REF!</definedName>
    <definedName name="Доп._оборудование_1">#REF!</definedName>
    <definedName name="Доп_оборуд" localSheetId="1">#REF!</definedName>
    <definedName name="Доп_оборуд" localSheetId="2">#REF!</definedName>
    <definedName name="Доп_оборуд">#REF!</definedName>
    <definedName name="Дорога" localSheetId="1">[8]Шкаф!#REF!</definedName>
    <definedName name="Дорога" localSheetId="2">[8]Шкаф!#REF!</definedName>
    <definedName name="Дорога">[8]Шкаф!#REF!</definedName>
    <definedName name="Дорога_1" localSheetId="1">#REF!</definedName>
    <definedName name="Дорога_1" localSheetId="2">#REF!</definedName>
    <definedName name="Дорога_1">#REF!</definedName>
    <definedName name="ДСК" localSheetId="1">[17]топография!#REF!</definedName>
    <definedName name="ДСК" localSheetId="2">[17]топография!#REF!</definedName>
    <definedName name="ДСК">[17]топография!#REF!</definedName>
    <definedName name="ДСК1" localSheetId="1">[17]топография!#REF!</definedName>
    <definedName name="ДСК1" localSheetId="2">[17]топография!#REF!</definedName>
    <definedName name="ДСК1">[17]топография!#REF!</definedName>
    <definedName name="дтс">'[20]СметаСводная Рыб'!$C$13</definedName>
    <definedName name="ее">'[19]СметаСводная Рыб'!$C$9</definedName>
    <definedName name="енгенг" localSheetId="1">#REF!</definedName>
    <definedName name="енгенг" localSheetId="2">#REF!</definedName>
    <definedName name="енгенг">#REF!</definedName>
    <definedName name="енгенгенг" localSheetId="1">[16]топография!#REF!</definedName>
    <definedName name="енгенгенг" localSheetId="2">[16]топография!#REF!</definedName>
    <definedName name="енгенгенг">[16]топография!#REF!</definedName>
    <definedName name="енгенгенгенг" localSheetId="1">#REF!</definedName>
    <definedName name="енгенгенгенг" localSheetId="2">#REF!</definedName>
    <definedName name="енгенгенгенг">#REF!</definedName>
    <definedName name="енннннн" localSheetId="1">[17]топография!#REF!</definedName>
    <definedName name="енннннн" localSheetId="2">[17]топография!#REF!</definedName>
    <definedName name="енннннн">[17]топография!#REF!</definedName>
    <definedName name="жд" localSheetId="1">#REF!</definedName>
    <definedName name="жд" localSheetId="2">#REF!</definedName>
    <definedName name="жд">#REF!</definedName>
    <definedName name="жжж" localSheetId="1">#REF!</definedName>
    <definedName name="жжж" localSheetId="2">#REF!</definedName>
    <definedName name="жжж">#REF!</definedName>
    <definedName name="жпф" localSheetId="1">#REF!</definedName>
    <definedName name="жпф" localSheetId="2">#REF!</definedName>
    <definedName name="жпф">#REF!</definedName>
    <definedName name="Зависимые" localSheetId="1">#REF!</definedName>
    <definedName name="Зависимые" localSheetId="2">#REF!</definedName>
    <definedName name="Зависимые">#REF!</definedName>
    <definedName name="_xlnm.Print_Titles" localSheetId="0">'20.1'!$9:$9</definedName>
    <definedName name="_xlnm.Print_Titles" localSheetId="1">'20.2'!#REF!</definedName>
    <definedName name="_xlnm.Print_Titles" localSheetId="2">'20.3'!#REF!</definedName>
    <definedName name="Заказчик" localSheetId="1">#REF!</definedName>
    <definedName name="Заказчик" localSheetId="2">#REF!</definedName>
    <definedName name="Заказчик">#REF!</definedName>
    <definedName name="ЗИП_Всего" localSheetId="1">'[8]Прайс лист'!#REF!</definedName>
    <definedName name="ЗИП_Всего" localSheetId="2">'[8]Прайс лист'!#REF!</definedName>
    <definedName name="ЗИП_Всего">'[8]Прайс лист'!#REF!</definedName>
    <definedName name="ЗИП_Всего_1" localSheetId="1">#REF!</definedName>
    <definedName name="ЗИП_Всего_1" localSheetId="2">#REF!</definedName>
    <definedName name="ЗИП_Всего_1">#REF!</definedName>
    <definedName name="Зумбааа" localSheetId="1">#REF!</definedName>
    <definedName name="Зумбааа" localSheetId="2">#REF!</definedName>
    <definedName name="Зумбааа">#REF!</definedName>
    <definedName name="и">'[19]СметаСводная Рыб'!$C$9</definedName>
    <definedName name="изыск" localSheetId="1">#REF!</definedName>
    <definedName name="изыск" localSheetId="2">#REF!</definedName>
    <definedName name="изыск">#REF!</definedName>
    <definedName name="ик" localSheetId="1">#REF!</definedName>
    <definedName name="ик" localSheetId="2">#REF!</definedName>
    <definedName name="ик">#REF!</definedName>
    <definedName name="Инвестор" localSheetId="1">#REF!</definedName>
    <definedName name="Инвестор" localSheetId="2">#REF!</definedName>
    <definedName name="Инвестор">#REF!</definedName>
    <definedName name="Индекс_ЛН_группы_строек" localSheetId="1">#REF!</definedName>
    <definedName name="Индекс_ЛН_группы_строек" localSheetId="2">#REF!</definedName>
    <definedName name="Индекс_ЛН_группы_строек">#REF!</definedName>
    <definedName name="Индекс_ЛН_локальной_сметы" localSheetId="1">#REF!</definedName>
    <definedName name="Индекс_ЛН_локальной_сметы" localSheetId="2">#REF!</definedName>
    <definedName name="Индекс_ЛН_локальной_сметы">#REF!</definedName>
    <definedName name="Индекс_ЛН_объекта" localSheetId="1">#REF!</definedName>
    <definedName name="Индекс_ЛН_объекта" localSheetId="2">#REF!</definedName>
    <definedName name="Индекс_ЛН_объекта">#REF!</definedName>
    <definedName name="Индекс_ЛН_объектной_сметы" localSheetId="1">#REF!</definedName>
    <definedName name="Индекс_ЛН_объектной_сметы" localSheetId="2">#REF!</definedName>
    <definedName name="Индекс_ЛН_объектной_сметы">#REF!</definedName>
    <definedName name="Индекс_ЛН_очереди" localSheetId="1">#REF!</definedName>
    <definedName name="Индекс_ЛН_очереди" localSheetId="2">#REF!</definedName>
    <definedName name="Индекс_ЛН_очереди">#REF!</definedName>
    <definedName name="Индекс_ЛН_пускового_комплекса" localSheetId="1">#REF!</definedName>
    <definedName name="Индекс_ЛН_пускового_комплекса" localSheetId="2">#REF!</definedName>
    <definedName name="Индекс_ЛН_пускового_комплекса">#REF!</definedName>
    <definedName name="Индекс_ЛН_сводного_сметного_расчета" localSheetId="1">#REF!</definedName>
    <definedName name="Индекс_ЛН_сводного_сметного_расчета" localSheetId="2">#REF!</definedName>
    <definedName name="Индекс_ЛН_сводного_сметного_расчета">#REF!</definedName>
    <definedName name="Индекс_ЛН_стройки" localSheetId="1">#REF!</definedName>
    <definedName name="Индекс_ЛН_стройки" localSheetId="2">#REF!</definedName>
    <definedName name="Индекс_ЛН_стройки">#REF!</definedName>
    <definedName name="инж" localSheetId="1">#REF!</definedName>
    <definedName name="инж" localSheetId="2">#REF!</definedName>
    <definedName name="инж">#REF!</definedName>
    <definedName name="ИПусто" localSheetId="1">#REF!</definedName>
    <definedName name="ИПусто" localSheetId="2">#REF!</definedName>
    <definedName name="ИПусто">#REF!</definedName>
    <definedName name="Итого_ЗПМ__по_рес_расчету_с_учетом_к_тов" localSheetId="1">#REF!</definedName>
    <definedName name="Итого_ЗПМ__по_рес_расчету_с_учетом_к_тов" localSheetId="2">#REF!</definedName>
    <definedName name="Итого_ЗПМ__по_рес_расчету_с_учетом_к_тов">#REF!</definedName>
    <definedName name="Итого_ЗПМ_в_базисных_ценах" localSheetId="1">#REF!</definedName>
    <definedName name="Итого_ЗПМ_в_базисных_ценах" localSheetId="2">#REF!</definedName>
    <definedName name="Итого_ЗПМ_в_базисных_ценах">#REF!</definedName>
    <definedName name="Итого_ЗПМ_в_базисных_ценах_с_учетом_к_тов" localSheetId="1">#REF!</definedName>
    <definedName name="Итого_ЗПМ_в_базисных_ценах_с_учетом_к_тов" localSheetId="2">#REF!</definedName>
    <definedName name="Итого_ЗПМ_в_базисных_ценах_с_учетом_к_тов">#REF!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2">#REF!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2">#REF!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2">#REF!</definedName>
    <definedName name="Итого_ЗПМ_по_акту_выполненных_работ_в_базисных_ценах">#REF!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2">#REF!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2">#REF!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2">#REF!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2">#REF!</definedName>
    <definedName name="Итого_МАТ_по_акту_вып_работ_при_ресурсном_расчете_с_учетом_к_тов">#REF!</definedName>
    <definedName name="Итого_материалы" localSheetId="1">#REF!</definedName>
    <definedName name="Итого_материалы" localSheetId="2">#REF!</definedName>
    <definedName name="Итого_материалы">#REF!</definedName>
    <definedName name="Итого_материалы__по_рес_расчету_с_учетом_к_тов" localSheetId="1">#REF!</definedName>
    <definedName name="Итого_материалы__по_рес_расчету_с_учетом_к_тов" localSheetId="2">#REF!</definedName>
    <definedName name="Итого_материалы__по_рес_расчету_с_учетом_к_тов">#REF!</definedName>
    <definedName name="Итого_материалы_в_базисных_ценах" localSheetId="1">#REF!</definedName>
    <definedName name="Итого_материалы_в_базисных_ценах" localSheetId="2">#REF!</definedName>
    <definedName name="Итого_материалы_в_базисных_ценах">#REF!</definedName>
    <definedName name="Итого_материалы_в_базисных_ценах_с_учетом_к_тов" localSheetId="1">#REF!</definedName>
    <definedName name="Итого_материалы_в_базисных_ценах_с_учетом_к_тов" localSheetId="2">#REF!</definedName>
    <definedName name="Итого_материалы_в_базисных_ценах_с_учетом_к_тов">#REF!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2">#REF!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2">#REF!</definedName>
    <definedName name="Итого_материалы_по_акту_выполненных_работ_при_ресурсном_расчете">#REF!</definedName>
    <definedName name="Итого_машины_и_механизмы" localSheetId="1">#REF!</definedName>
    <definedName name="Итого_машины_и_механизмы" localSheetId="2">#REF!</definedName>
    <definedName name="Итого_машины_и_механизмы">#REF!</definedName>
    <definedName name="Итого_машины_и_механизмы_в_базисных_ценах" localSheetId="1">#REF!</definedName>
    <definedName name="Итого_машины_и_механизмы_в_базисных_ценах" localSheetId="2">#REF!</definedName>
    <definedName name="Итого_машины_и_механизмы_в_базисных_ценах">#REF!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2">#REF!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2">#REF!</definedName>
    <definedName name="Итого_машины_и_механизмы_по_акту_выполненных_работ_при_ресурсном_расчете">#REF!</definedName>
    <definedName name="Итого_НР_в_базисных_ценах" localSheetId="1">#REF!</definedName>
    <definedName name="Итого_НР_в_базисных_ценах" localSheetId="2">#REF!</definedName>
    <definedName name="Итого_НР_в_базисных_ценах">#REF!</definedName>
    <definedName name="Итого_НР_по_акту_в_базисных_ценах" localSheetId="1">#REF!</definedName>
    <definedName name="Итого_НР_по_акту_в_базисных_ценах" localSheetId="2">#REF!</definedName>
    <definedName name="Итого_НР_по_акту_в_базисных_ценах">#REF!</definedName>
    <definedName name="Итого_НР_по_акту_по_ресурсному_расчету" localSheetId="1">#REF!</definedName>
    <definedName name="Итого_НР_по_акту_по_ресурсному_расчету" localSheetId="2">#REF!</definedName>
    <definedName name="Итого_НР_по_акту_по_ресурсному_расчету">#REF!</definedName>
    <definedName name="Итого_НР_по_ресурсному_расчету" localSheetId="1">#REF!</definedName>
    <definedName name="Итого_НР_по_ресурсному_расчету" localSheetId="2">#REF!</definedName>
    <definedName name="Итого_НР_по_ресурсному_расчету">#REF!</definedName>
    <definedName name="Итого_ОЗП" localSheetId="1">#REF!</definedName>
    <definedName name="Итого_ОЗП" localSheetId="2">#REF!</definedName>
    <definedName name="Итого_ОЗП">#REF!</definedName>
    <definedName name="Итого_ОЗП_в_базисных_ценах" localSheetId="1">#REF!</definedName>
    <definedName name="Итого_ОЗП_в_базисных_ценах" localSheetId="2">#REF!</definedName>
    <definedName name="Итого_ОЗП_в_базисных_ценах">#REF!</definedName>
    <definedName name="Итого_ОЗП_в_базисных_ценах_с_учетом_к_тов" localSheetId="1">#REF!</definedName>
    <definedName name="Итого_ОЗП_в_базисных_ценах_с_учетом_к_тов" localSheetId="2">#REF!</definedName>
    <definedName name="Итого_ОЗП_в_базисных_ценах_с_учетом_к_тов">#REF!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2">#REF!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2">#REF!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2">#REF!</definedName>
    <definedName name="Итого_ОЗП_по_акту_выполненных_работ_в_базисных_ценах">#REF!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2">#REF!</definedName>
    <definedName name="Итого_ОЗП_по_акту_выполненных_работ_при_ресурсном_расчете">#REF!</definedName>
    <definedName name="Итого_ОЗП_по_рес_расчету_с_учетом_к_тов" localSheetId="1">#REF!</definedName>
    <definedName name="Итого_ОЗП_по_рес_расчету_с_учетом_к_тов" localSheetId="2">#REF!</definedName>
    <definedName name="Итого_ОЗП_по_рес_расчету_с_учетом_к_тов">#REF!</definedName>
    <definedName name="Итого_ПЗ" localSheetId="1">#REF!</definedName>
    <definedName name="Итого_ПЗ" localSheetId="2">#REF!</definedName>
    <definedName name="Итого_ПЗ">#REF!</definedName>
    <definedName name="Итого_ПЗ_в_базисных_ценах" localSheetId="1">#REF!</definedName>
    <definedName name="Итого_ПЗ_в_базисных_ценах" localSheetId="2">#REF!</definedName>
    <definedName name="Итого_ПЗ_в_базисных_ценах">#REF!</definedName>
    <definedName name="Итого_ПЗ_в_базисных_ценах_с_учетом_к_тов" localSheetId="1">#REF!</definedName>
    <definedName name="Итого_ПЗ_в_базисных_ценах_с_учетом_к_тов" localSheetId="2">#REF!</definedName>
    <definedName name="Итого_ПЗ_в_базисных_ценах_с_учетом_к_тов">#REF!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2">#REF!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2">#REF!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1">#REF!</definedName>
    <definedName name="Итого_ПЗ_по_акту_выполненных_работ_в_базисных_ценах" localSheetId="2">#REF!</definedName>
    <definedName name="Итого_ПЗ_по_акту_выполненных_работ_в_базисных_ценах">#REF!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2">#REF!</definedName>
    <definedName name="Итого_ПЗ_по_акту_выполненных_работ_при_ресурсном_расчете">#REF!</definedName>
    <definedName name="Итого_ПЗ_по_рес_расчету_с_учетом_к_тов" localSheetId="1">#REF!</definedName>
    <definedName name="Итого_ПЗ_по_рес_расчету_с_учетом_к_тов" localSheetId="2">#REF!</definedName>
    <definedName name="Итого_ПЗ_по_рес_расчету_с_учетом_к_тов">#REF!</definedName>
    <definedName name="Итого_по_разделу_V" localSheetId="1">#REF!</definedName>
    <definedName name="Итого_по_разделу_V" localSheetId="2">#REF!</definedName>
    <definedName name="Итого_по_разделу_V">#REF!</definedName>
    <definedName name="Итого_по_смете" localSheetId="1">#REF!</definedName>
    <definedName name="Итого_по_смете" localSheetId="2">#REF!</definedName>
    <definedName name="Итого_по_смете">#REF!</definedName>
    <definedName name="Итого_СП_в_базисных_ценах" localSheetId="1">#REF!</definedName>
    <definedName name="Итого_СП_в_базисных_ценах" localSheetId="2">#REF!</definedName>
    <definedName name="Итого_СП_в_базисных_ценах">#REF!</definedName>
    <definedName name="Итого_СП_по_акту_в_базисных_ценах" localSheetId="1">#REF!</definedName>
    <definedName name="Итого_СП_по_акту_в_базисных_ценах" localSheetId="2">#REF!</definedName>
    <definedName name="Итого_СП_по_акту_в_базисных_ценах">#REF!</definedName>
    <definedName name="Итого_СП_по_акту_по_ресурсному_расчету" localSheetId="1">#REF!</definedName>
    <definedName name="Итого_СП_по_акту_по_ресурсному_расчету" localSheetId="2">#REF!</definedName>
    <definedName name="Итого_СП_по_акту_по_ресурсному_расчету">#REF!</definedName>
    <definedName name="Итого_СП_по_ресурсному_расчету" localSheetId="1">#REF!</definedName>
    <definedName name="Итого_СП_по_ресурсному_расчету" localSheetId="2">#REF!</definedName>
    <definedName name="Итого_СП_по_ресурсному_расчету">#REF!</definedName>
    <definedName name="Итого_ФОТ_в_базисных_ценах" localSheetId="1">#REF!</definedName>
    <definedName name="Итого_ФОТ_в_базисных_ценах" localSheetId="2">#REF!</definedName>
    <definedName name="Итого_ФОТ_в_базисных_ценах">#REF!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2">#REF!</definedName>
    <definedName name="Итого_ФОТ_по_акту_выполненных_работ_в_базисных_ценах">#REF!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2">#REF!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2">#REF!</definedName>
    <definedName name="Итого_ФОТ_при_расчете_по_доле_з_п_в_стоимости_эксплуатации_машин">#REF!</definedName>
    <definedName name="Итого_ЭММ__по_рес_расчету_с_учетом_к_тов" localSheetId="1">#REF!</definedName>
    <definedName name="Итого_ЭММ__по_рес_расчету_с_учетом_к_тов" localSheetId="2">#REF!</definedName>
    <definedName name="Итого_ЭММ__по_рес_расчету_с_учетом_к_тов">#REF!</definedName>
    <definedName name="Итого_ЭММ_в_базисных_ценах_с_учетом_к_тов" localSheetId="1">#REF!</definedName>
    <definedName name="Итого_ЭММ_в_базисных_ценах_с_учетом_к_тов" localSheetId="2">#REF!</definedName>
    <definedName name="Итого_ЭММ_в_базисных_ценах_с_учетом_к_тов">#REF!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2">#REF!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2">#REF!</definedName>
    <definedName name="Итого_ЭММ_по_акту_вып_работ_при_ресурсном_расчете_с_учетом_к_тов">#REF!</definedName>
    <definedName name="ить" localSheetId="1">#REF!</definedName>
    <definedName name="ить" localSheetId="2">#REF!</definedName>
    <definedName name="ить">#REF!</definedName>
    <definedName name="итьить" localSheetId="1">#REF!</definedName>
    <definedName name="итьить" localSheetId="2">#REF!</definedName>
    <definedName name="итьить">#REF!</definedName>
    <definedName name="итьитьиь" localSheetId="1">#REF!</definedName>
    <definedName name="итьитьиь" localSheetId="2">#REF!</definedName>
    <definedName name="итьитьиь">#REF!</definedName>
    <definedName name="й" localSheetId="1">#REF!</definedName>
    <definedName name="й" localSheetId="2">#REF!</definedName>
    <definedName name="й">#REF!</definedName>
    <definedName name="ййййййййййййй" localSheetId="1">[21]топография!#REF!</definedName>
    <definedName name="ййййййййййййй" localSheetId="2">[21]топография!#REF!</definedName>
    <definedName name="ййййййййййййй">[21]топография!#REF!</definedName>
    <definedName name="йцйу3йк" localSheetId="1">#REF!</definedName>
    <definedName name="йцйу3йк" localSheetId="2">#REF!</definedName>
    <definedName name="йцйу3йк">#REF!</definedName>
    <definedName name="йцйц">NA()</definedName>
    <definedName name="йцу" localSheetId="1">#REF!</definedName>
    <definedName name="йцу" localSheetId="2">#REF!</definedName>
    <definedName name="йцу">#REF!</definedName>
    <definedName name="йцуйцу" localSheetId="1">#REF!</definedName>
    <definedName name="йцуйцу" localSheetId="2">#REF!</definedName>
    <definedName name="йцуйцу">#REF!</definedName>
    <definedName name="к" localSheetId="1">[22]Смета!#REF!</definedName>
    <definedName name="к" localSheetId="2">[22]Смета!#REF!</definedName>
    <definedName name="к">[22]Смета!#REF!</definedName>
    <definedName name="к_ЗПМ" localSheetId="1">#REF!</definedName>
    <definedName name="к_ЗПМ" localSheetId="2">#REF!</definedName>
    <definedName name="к_ЗПМ">#REF!</definedName>
    <definedName name="к_МАТ" localSheetId="1">#REF!</definedName>
    <definedName name="к_МАТ" localSheetId="2">#REF!</definedName>
    <definedName name="к_МАТ">#REF!</definedName>
    <definedName name="к_ОЗП" localSheetId="1">#REF!</definedName>
    <definedName name="к_ОЗП" localSheetId="2">#REF!</definedName>
    <definedName name="к_ОЗП">#REF!</definedName>
    <definedName name="к_ПЗ" localSheetId="1">#REF!</definedName>
    <definedName name="к_ПЗ" localSheetId="2">#REF!</definedName>
    <definedName name="к_ПЗ">#REF!</definedName>
    <definedName name="к_ЭМ" localSheetId="1">#REF!</definedName>
    <definedName name="к_ЭМ" localSheetId="2">#REF!</definedName>
    <definedName name="к_ЭМ">#REF!</definedName>
    <definedName name="Кабели" localSheetId="1">[8]Коэфф1.!#REF!</definedName>
    <definedName name="Кабели" localSheetId="2">[8]Коэфф1.!#REF!</definedName>
    <definedName name="Кабели">[8]Коэфф1.!#REF!</definedName>
    <definedName name="Кабели_1" localSheetId="1">#REF!</definedName>
    <definedName name="Кабели_1" localSheetId="2">#REF!</definedName>
    <definedName name="Кабели_1">#REF!</definedName>
    <definedName name="кака" localSheetId="1">#REF!</definedName>
    <definedName name="кака" localSheetId="2">#REF!</definedName>
    <definedName name="кака">#REF!</definedName>
    <definedName name="калплан" localSheetId="1">#REF!</definedName>
    <definedName name="калплан" localSheetId="2">#REF!</definedName>
    <definedName name="калплан">#REF!</definedName>
    <definedName name="Камеральных" localSheetId="1">#REF!</definedName>
    <definedName name="Камеральных" localSheetId="2">#REF!</definedName>
    <definedName name="Камеральных">#REF!</definedName>
    <definedName name="КАТ1" localSheetId="1">'[23]Смета-Т'!#REF!</definedName>
    <definedName name="КАТ1" localSheetId="2">'[23]Смета-Т'!#REF!</definedName>
    <definedName name="КАТ1">'[23]Смета-Т'!#REF!</definedName>
    <definedName name="Категория_сложности" localSheetId="1">#REF!</definedName>
    <definedName name="Категория_сложности" localSheetId="2">#REF!</definedName>
    <definedName name="Категория_сложности">#REF!</definedName>
    <definedName name="катя" localSheetId="1">#REF!</definedName>
    <definedName name="катя" localSheetId="2">#REF!</definedName>
    <definedName name="катя">#REF!</definedName>
    <definedName name="кгкг" localSheetId="1">#REF!</definedName>
    <definedName name="кгкг" localSheetId="2">#REF!</definedName>
    <definedName name="кгкг">#REF!</definedName>
    <definedName name="кеке" localSheetId="1">#REF!</definedName>
    <definedName name="кеке" localSheetId="2">#REF!</definedName>
    <definedName name="кеке">#REF!</definedName>
    <definedName name="кенкен" localSheetId="1">#REF!</definedName>
    <definedName name="кенкен" localSheetId="2">#REF!</definedName>
    <definedName name="кенкен">#REF!</definedName>
    <definedName name="кенкенкен" localSheetId="1">#REF!</definedName>
    <definedName name="кенкенкен" localSheetId="2">#REF!</definedName>
    <definedName name="кенкенкен">#REF!</definedName>
    <definedName name="кенроолтьб" localSheetId="1">#REF!</definedName>
    <definedName name="кенроолтьб" localSheetId="2">#REF!</definedName>
    <definedName name="кенроолтьб">#REF!</definedName>
    <definedName name="КИП" localSheetId="1">#REF!</definedName>
    <definedName name="КИП" localSheetId="2">#REF!</definedName>
    <definedName name="КИП">#REF!</definedName>
    <definedName name="КИПиавтом" localSheetId="1">#REF!</definedName>
    <definedName name="КИПиавтом" localSheetId="2">#REF!</definedName>
    <definedName name="КИПиавтом">#REF!</definedName>
    <definedName name="кк">'[24]свод 2'!$A$7</definedName>
    <definedName name="ккк" localSheetId="1">#REF!</definedName>
    <definedName name="ккк" localSheetId="2">#REF!</definedName>
    <definedName name="ккк">#REF!</definedName>
    <definedName name="кккккккк" localSheetId="1">#REF!</definedName>
    <definedName name="кккккккк" localSheetId="2">#REF!</definedName>
    <definedName name="кккккккк">#REF!</definedName>
    <definedName name="книга" localSheetId="1">#REF!</definedName>
    <definedName name="книга" localSheetId="2">#REF!</definedName>
    <definedName name="книга">#REF!</definedName>
    <definedName name="Количество_землепользователей" localSheetId="1">#REF!</definedName>
    <definedName name="Количество_землепользователей" localSheetId="2">#REF!</definedName>
    <definedName name="Количество_землепользователей">#REF!</definedName>
    <definedName name="Количество_контуров" localSheetId="1">#REF!</definedName>
    <definedName name="Количество_контуров" localSheetId="2">#REF!</definedName>
    <definedName name="Количество_контуров">#REF!</definedName>
    <definedName name="Количество_культур" localSheetId="1">#REF!</definedName>
    <definedName name="Количество_культур" localSheetId="2">#REF!</definedName>
    <definedName name="Количество_культур">#REF!</definedName>
    <definedName name="Количество_планшетов" localSheetId="1">#REF!</definedName>
    <definedName name="Количество_планшетов" localSheetId="2">#REF!</definedName>
    <definedName name="Количество_планшетов">#REF!</definedName>
    <definedName name="Количество_предприятий" localSheetId="1">#REF!</definedName>
    <definedName name="Количество_предприятий" localSheetId="2">#REF!</definedName>
    <definedName name="Количество_предприятий">#REF!</definedName>
    <definedName name="Количество_согласований" localSheetId="1">#REF!</definedName>
    <definedName name="Количество_согласований" localSheetId="2">#REF!</definedName>
    <definedName name="Количество_согласований">#REF!</definedName>
    <definedName name="Колп">'[25]СметаСводная Колпино'!$C$5</definedName>
    <definedName name="ком" localSheetId="1">[21]топография!#REF!</definedName>
    <definedName name="ком" localSheetId="2">[21]топография!#REF!</definedName>
    <definedName name="ком">[21]топография!#REF!</definedName>
    <definedName name="ком___0" localSheetId="1">[26]топография!#REF!</definedName>
    <definedName name="ком___0" localSheetId="2">[26]топография!#REF!</definedName>
    <definedName name="ком___0">[26]топография!#REF!</definedName>
    <definedName name="ком2" localSheetId="1">#REF!</definedName>
    <definedName name="ком2" localSheetId="2">#REF!</definedName>
    <definedName name="ком2">#REF!</definedName>
    <definedName name="Командировочные_расходы" localSheetId="1">#REF!</definedName>
    <definedName name="Командировочные_расходы" localSheetId="2">#REF!</definedName>
    <definedName name="Командировочные_расходы">#REF!</definedName>
    <definedName name="Контроллер" localSheetId="1">[8]Коэфф1.!#REF!</definedName>
    <definedName name="Контроллер" localSheetId="2">[8]Коэфф1.!#REF!</definedName>
    <definedName name="Контроллер">[8]Коэфф1.!#REF!</definedName>
    <definedName name="Контроллер_1" localSheetId="1">#REF!</definedName>
    <definedName name="Контроллер_1" localSheetId="2">#REF!</definedName>
    <definedName name="Контроллер_1">#REF!</definedName>
    <definedName name="Корнеева" localSheetId="1">#REF!</definedName>
    <definedName name="Корнеева" localSheetId="2">#REF!</definedName>
    <definedName name="Корнеева">#REF!</definedName>
    <definedName name="Коэффициент" localSheetId="1">#REF!</definedName>
    <definedName name="Коэффициент" localSheetId="2">#REF!</definedName>
    <definedName name="Коэффициент">#REF!</definedName>
    <definedName name="Кра">[27]СметаСводная!$E$6</definedName>
    <definedName name="куку" localSheetId="1">#REF!</definedName>
    <definedName name="куку" localSheetId="2">#REF!</definedName>
    <definedName name="куку">#REF!</definedName>
    <definedName name="курс" localSheetId="1">#REF!</definedName>
    <definedName name="курс" localSheetId="2">#REF!</definedName>
    <definedName name="курс">#REF!</definedName>
    <definedName name="Курс_1" localSheetId="1">#REF!</definedName>
    <definedName name="Курс_1" localSheetId="2">#REF!</definedName>
    <definedName name="Курс_1">#REF!</definedName>
    <definedName name="курс_дол" localSheetId="1">#REF!</definedName>
    <definedName name="курс_дол" localSheetId="2">#REF!</definedName>
    <definedName name="курс_дол">#REF!</definedName>
    <definedName name="Курс_доллара">'[28]Курс доллара'!$A$2</definedName>
    <definedName name="Курс_доллара_США" localSheetId="1">#REF!</definedName>
    <definedName name="Курс_доллара_США" localSheetId="2">#REF!</definedName>
    <definedName name="Курс_доллара_США">#REF!</definedName>
    <definedName name="ленин" localSheetId="1">#REF!</definedName>
    <definedName name="ленин" localSheetId="2">#REF!</definedName>
    <definedName name="ленин">#REF!</definedName>
    <definedName name="лл" localSheetId="1">#REF!</definedName>
    <definedName name="лл" localSheetId="2">#REF!</definedName>
    <definedName name="лл">#REF!</definedName>
    <definedName name="ллдж" localSheetId="1">#REF!</definedName>
    <definedName name="ллдж" localSheetId="2">#REF!</definedName>
    <definedName name="ллдж">#REF!</definedName>
    <definedName name="ло" localSheetId="1">#REF!</definedName>
    <definedName name="ло" localSheetId="2">#REF!</definedName>
    <definedName name="ло">#REF!</definedName>
    <definedName name="лол" localSheetId="1">#REF!</definedName>
    <definedName name="лол" localSheetId="2">#REF!</definedName>
    <definedName name="лол">#REF!</definedName>
    <definedName name="м1">#N/A</definedName>
    <definedName name="Мак">[29]сводная!$D$7</definedName>
    <definedName name="метео" localSheetId="1">#REF!</definedName>
    <definedName name="метео" localSheetId="2">#REF!</definedName>
    <definedName name="метео">#REF!</definedName>
    <definedName name="МетеорУТ" localSheetId="1">[17]топография!#REF!</definedName>
    <definedName name="МетеорУТ" localSheetId="2">[17]топография!#REF!</definedName>
    <definedName name="МетеорУТ">[17]топография!#REF!</definedName>
    <definedName name="мж1">'[30]СметаСводная 1 оч'!$D$6</definedName>
    <definedName name="мил">{0,"овz";1,"z";2,"аz";5,"овz"}</definedName>
    <definedName name="мин" localSheetId="1">#REF!</definedName>
    <definedName name="мин" localSheetId="2">#REF!</definedName>
    <definedName name="мин">#REF!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#REF!</definedName>
    <definedName name="мит" localSheetId="1">#REF!</definedName>
    <definedName name="мит" localSheetId="2">#REF!</definedName>
    <definedName name="мит">#REF!</definedName>
    <definedName name="митмитмит" localSheetId="1">#REF!</definedName>
    <definedName name="митмитмит" localSheetId="2">#REF!</definedName>
    <definedName name="митмитмит">#REF!</definedName>
    <definedName name="митюгов">'[31]Данные для расчёта сметы'!$J$33</definedName>
    <definedName name="мичм">[32]сводная!$D$7</definedName>
    <definedName name="мм" localSheetId="1">#REF!</definedName>
    <definedName name="мм" localSheetId="2">#REF!</definedName>
    <definedName name="мм">#REF!</definedName>
    <definedName name="МММММММММ" localSheetId="1">#REF!</definedName>
    <definedName name="МММММММММ" localSheetId="2">#REF!</definedName>
    <definedName name="МММММММММ">#REF!</definedName>
    <definedName name="ммммммммммм" localSheetId="1">#REF!</definedName>
    <definedName name="ммммммммммм" localSheetId="2">#REF!</definedName>
    <definedName name="ммммммммммм">#REF!</definedName>
    <definedName name="Монтаж" localSheetId="1">#REF!</definedName>
    <definedName name="Монтаж" localSheetId="2">#REF!</definedName>
    <definedName name="Монтаж">#REF!</definedName>
    <definedName name="Монтажные_работы_в_базисных_ценах" localSheetId="1">#REF!</definedName>
    <definedName name="Монтажные_работы_в_базисных_ценах" localSheetId="2">#REF!</definedName>
    <definedName name="Монтажные_работы_в_базисных_ценах">#REF!</definedName>
    <definedName name="Монтажные_работы_в_текущих_ценах" localSheetId="1">#REF!</definedName>
    <definedName name="Монтажные_работы_в_текущих_ценах" localSheetId="2">#REF!</definedName>
    <definedName name="Монтажные_работы_в_текущих_ценах">#REF!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2">#REF!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2">#REF!</definedName>
    <definedName name="Монтажные_работы_в_текущих_ценах_после_применения_индексов">#REF!</definedName>
    <definedName name="Название_проекта" localSheetId="1">#REF!</definedName>
    <definedName name="Название_проекта" localSheetId="2">#REF!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[33]свод!$A$7</definedName>
    <definedName name="Наименование_группы_строек" localSheetId="1">#REF!</definedName>
    <definedName name="Наименование_группы_строек" localSheetId="2">#REF!</definedName>
    <definedName name="Наименование_группы_строек">#REF!</definedName>
    <definedName name="Наименование_локальной_сметы" localSheetId="1">#REF!</definedName>
    <definedName name="Наименование_локальной_сметы" localSheetId="2">#REF!</definedName>
    <definedName name="Наименование_локальной_сметы">#REF!</definedName>
    <definedName name="Наименование_объекта" localSheetId="1">#REF!</definedName>
    <definedName name="Наименование_объекта" localSheetId="2">#REF!</definedName>
    <definedName name="Наименование_объекта">#REF!</definedName>
    <definedName name="Наименование_объектной_сметы" localSheetId="1">#REF!</definedName>
    <definedName name="Наименование_объектной_сметы" localSheetId="2">#REF!</definedName>
    <definedName name="Наименование_объектной_сметы">#REF!</definedName>
    <definedName name="Наименование_очереди" localSheetId="1">#REF!</definedName>
    <definedName name="Наименование_очереди" localSheetId="2">#REF!</definedName>
    <definedName name="Наименование_очереди">#REF!</definedName>
    <definedName name="Наименование_пускового_комплекса" localSheetId="1">#REF!</definedName>
    <definedName name="Наименование_пускового_комплекса" localSheetId="2">#REF!</definedName>
    <definedName name="Наименование_пускового_комплекса">#REF!</definedName>
    <definedName name="Наименование_сводного_сметного_расчета" localSheetId="1">#REF!</definedName>
    <definedName name="Наименование_сводного_сметного_расчета" localSheetId="2">#REF!</definedName>
    <definedName name="Наименование_сводного_сметного_расчета">#REF!</definedName>
    <definedName name="Наименование_стройки" localSheetId="1">#REF!</definedName>
    <definedName name="Наименование_стройки" localSheetId="2">#REF!</definedName>
    <definedName name="Наименование_стройки">#REF!</definedName>
    <definedName name="НДС" localSheetId="1">#REF!</definedName>
    <definedName name="НДС" localSheetId="2">#REF!</definedName>
    <definedName name="НДС">#REF!</definedName>
    <definedName name="НК">'[34]См 1 наруж.водопровод'!$D$6</definedName>
    <definedName name="Номер_договора" localSheetId="1">#REF!</definedName>
    <definedName name="Номер_договора" localSheetId="2">#REF!</definedName>
    <definedName name="Номер_договора">#REF!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2">#REF!</definedName>
    <definedName name="Норм_трудоемкость_механизаторов_по_смете_с_учетом_к_тов">#REF!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2">#REF!</definedName>
    <definedName name="Норм_трудоемкость_осн_рабочих_по_смете_с_учетом_к_тов">#REF!</definedName>
    <definedName name="Нормативная_трудоемкость_механизаторов_по_смете" localSheetId="1">#REF!</definedName>
    <definedName name="Нормативная_трудоемкость_механизаторов_по_смете" localSheetId="2">#REF!</definedName>
    <definedName name="Нормативная_трудоемкость_механизаторов_по_смете">#REF!</definedName>
    <definedName name="Нормативная_трудоемкость_основных_рабочих_по_смете" localSheetId="1">#REF!</definedName>
    <definedName name="Нормативная_трудоемкость_основных_рабочих_по_смете" localSheetId="2">#REF!</definedName>
    <definedName name="Нормативная_трудоемкость_основных_рабочих_по_смете">#REF!</definedName>
    <definedName name="о" localSheetId="1">#REF!</definedName>
    <definedName name="о" localSheetId="2">#REF!</definedName>
    <definedName name="о">#REF!</definedName>
    <definedName name="_xlnm.Print_Area" localSheetId="0">'20.1'!$A$1:$U$80</definedName>
    <definedName name="_xlnm.Print_Area" localSheetId="1">'20.2'!$A$1:$N$36</definedName>
    <definedName name="_xlnm.Print_Area" localSheetId="2">'20.3'!$A$1:$AA$28</definedName>
    <definedName name="_xlnm.Print_Area" localSheetId="3">'20.4'!$A$1:$L$14</definedName>
    <definedName name="_xlnm.Print_Area" hidden="1">#REF!,#REF!</definedName>
    <definedName name="Область_печати_ИМ_1" localSheetId="1">#REF!</definedName>
    <definedName name="Область_печати_ИМ_1" localSheetId="2">#REF!</definedName>
    <definedName name="Область_печати_ИМ_1">#REF!</definedName>
    <definedName name="Оборудование_в_базисных_ценах" localSheetId="1">#REF!</definedName>
    <definedName name="Оборудование_в_базисных_ценах" localSheetId="2">#REF!</definedName>
    <definedName name="Оборудование_в_базисных_ценах">#REF!</definedName>
    <definedName name="Оборудование_в_текущих_ценах" localSheetId="1">#REF!</definedName>
    <definedName name="Оборудование_в_текущих_ценах" localSheetId="2">#REF!</definedName>
    <definedName name="Оборудование_в_текущих_ценах">#REF!</definedName>
    <definedName name="Оборудование_в_текущих_ценах_по_ресурсному_расчету" localSheetId="1">#REF!</definedName>
    <definedName name="Оборудование_в_текущих_ценах_по_ресурсному_расчету" localSheetId="2">#REF!</definedName>
    <definedName name="Оборудование_в_текущих_ценах_по_ресурсному_расчету">#REF!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2">#REF!</definedName>
    <definedName name="Оборудование_в_текущих_ценах_после_применения_индексов">#REF!</definedName>
    <definedName name="Обоснование_поправки" localSheetId="1">#REF!</definedName>
    <definedName name="Обоснование_поправки" localSheetId="2">#REF!</definedName>
    <definedName name="Обоснование_поправки">#REF!</definedName>
    <definedName name="общая" localSheetId="1">[5]топография!#REF!</definedName>
    <definedName name="общая" localSheetId="2">[5]топография!#REF!</definedName>
    <definedName name="общая">[5]топография!#REF!</definedName>
    <definedName name="объем">#N/A</definedName>
    <definedName name="объем___0" localSheetId="1">#REF!</definedName>
    <definedName name="объем___0" localSheetId="2">#REF!</definedName>
    <definedName name="объем___0">#REF!</definedName>
    <definedName name="объем___0___0" localSheetId="1">#REF!</definedName>
    <definedName name="объем___0___0" localSheetId="2">#REF!</definedName>
    <definedName name="объем___0___0">#REF!</definedName>
    <definedName name="объем___0___0___0" localSheetId="1">#REF!</definedName>
    <definedName name="объем___0___0___0" localSheetId="2">#REF!</definedName>
    <definedName name="объем___0___0___0">#REF!</definedName>
    <definedName name="объем___0___0___0___0" localSheetId="1">#REF!</definedName>
    <definedName name="объем___0___0___0___0" localSheetId="2">#REF!</definedName>
    <definedName name="объем___0___0___0___0">#REF!</definedName>
    <definedName name="объем___0___0___0___0___0" localSheetId="1">#REF!</definedName>
    <definedName name="объем___0___0___0___0___0" localSheetId="2">#REF!</definedName>
    <definedName name="объем___0___0___0___0___0">#REF!</definedName>
    <definedName name="объем___0___0___0___3" localSheetId="1">#REF!</definedName>
    <definedName name="объем___0___0___0___3" localSheetId="2">#REF!</definedName>
    <definedName name="объем___0___0___0___3">#REF!</definedName>
    <definedName name="объем___0___0___2" localSheetId="1">#REF!</definedName>
    <definedName name="объем___0___0___2" localSheetId="2">#REF!</definedName>
    <definedName name="объем___0___0___2">#REF!</definedName>
    <definedName name="объем___0___0___3" localSheetId="1">#REF!</definedName>
    <definedName name="объем___0___0___3" localSheetId="2">#REF!</definedName>
    <definedName name="объем___0___0___3">#REF!</definedName>
    <definedName name="объем___0___0___3___0" localSheetId="1">#REF!</definedName>
    <definedName name="объем___0___0___3___0" localSheetId="2">#REF!</definedName>
    <definedName name="объем___0___0___3___0">#REF!</definedName>
    <definedName name="объем___0___0___4" localSheetId="1">#REF!</definedName>
    <definedName name="объем___0___0___4" localSheetId="2">#REF!</definedName>
    <definedName name="объем___0___0___4">#REF!</definedName>
    <definedName name="объем___0___0___5" localSheetId="1">#REF!</definedName>
    <definedName name="объем___0___0___5" localSheetId="2">#REF!</definedName>
    <definedName name="объем___0___0___5">#REF!</definedName>
    <definedName name="объем___0___0___6" localSheetId="1">#REF!</definedName>
    <definedName name="объем___0___0___6" localSheetId="2">#REF!</definedName>
    <definedName name="объем___0___0___6">#REF!</definedName>
    <definedName name="объем___0___0___7" localSheetId="1">#REF!</definedName>
    <definedName name="объем___0___0___7" localSheetId="2">#REF!</definedName>
    <definedName name="объем___0___0___7">#REF!</definedName>
    <definedName name="объем___0___0___8" localSheetId="1">#REF!</definedName>
    <definedName name="объем___0___0___8" localSheetId="2">#REF!</definedName>
    <definedName name="объем___0___0___8">#REF!</definedName>
    <definedName name="объем___0___0___9" localSheetId="1">#REF!</definedName>
    <definedName name="объем___0___0___9" localSheetId="2">#REF!</definedName>
    <definedName name="объем___0___0___9">#REF!</definedName>
    <definedName name="объем___0___1" localSheetId="1">#REF!</definedName>
    <definedName name="объем___0___1" localSheetId="2">#REF!</definedName>
    <definedName name="объем___0___1">#REF!</definedName>
    <definedName name="объем___0___1___0" localSheetId="1">#REF!</definedName>
    <definedName name="объем___0___1___0" localSheetId="2">#REF!</definedName>
    <definedName name="объем___0___1___0">#REF!</definedName>
    <definedName name="объем___0___10" localSheetId="1">#REF!</definedName>
    <definedName name="объем___0___10" localSheetId="2">#REF!</definedName>
    <definedName name="объем___0___10">#REF!</definedName>
    <definedName name="объем___0___12" localSheetId="1">#REF!</definedName>
    <definedName name="объем___0___12" localSheetId="2">#REF!</definedName>
    <definedName name="объем___0___12">#REF!</definedName>
    <definedName name="объем___0___2" localSheetId="1">#REF!</definedName>
    <definedName name="объем___0___2" localSheetId="2">#REF!</definedName>
    <definedName name="объем___0___2">#REF!</definedName>
    <definedName name="объем___0___2___0" localSheetId="1">#REF!</definedName>
    <definedName name="объем___0___2___0" localSheetId="2">#REF!</definedName>
    <definedName name="объем___0___2___0">#REF!</definedName>
    <definedName name="объем___0___2___0___0" localSheetId="1">#REF!</definedName>
    <definedName name="объем___0___2___0___0" localSheetId="2">#REF!</definedName>
    <definedName name="объем___0___2___0___0">#REF!</definedName>
    <definedName name="объем___0___2___5" localSheetId="1">#REF!</definedName>
    <definedName name="объем___0___2___5" localSheetId="2">#REF!</definedName>
    <definedName name="объем___0___2___5">#REF!</definedName>
    <definedName name="объем___0___3" localSheetId="1">#REF!</definedName>
    <definedName name="объем___0___3" localSheetId="2">#REF!</definedName>
    <definedName name="объем___0___3">#REF!</definedName>
    <definedName name="объем___0___3___0" localSheetId="1">#REF!</definedName>
    <definedName name="объем___0___3___0" localSheetId="2">#REF!</definedName>
    <definedName name="объем___0___3___0">#REF!</definedName>
    <definedName name="объем___0___3___3" localSheetId="1">#REF!</definedName>
    <definedName name="объем___0___3___3" localSheetId="2">#REF!</definedName>
    <definedName name="объем___0___3___3">#REF!</definedName>
    <definedName name="объем___0___4" localSheetId="1">#REF!</definedName>
    <definedName name="объем___0___4" localSheetId="2">#REF!</definedName>
    <definedName name="объем___0___4">#REF!</definedName>
    <definedName name="объем___0___4___0" localSheetId="1">#REF!</definedName>
    <definedName name="объем___0___4___0" localSheetId="2">#REF!</definedName>
    <definedName name="объем___0___4___0">#REF!</definedName>
    <definedName name="объем___0___4___5" localSheetId="1">#REF!</definedName>
    <definedName name="объем___0___4___5" localSheetId="2">#REF!</definedName>
    <definedName name="объем___0___4___5">#REF!</definedName>
    <definedName name="объем___0___5" localSheetId="1">#REF!</definedName>
    <definedName name="объем___0___5" localSheetId="2">#REF!</definedName>
    <definedName name="объем___0___5">#REF!</definedName>
    <definedName name="объем___0___5___0" localSheetId="1">#REF!</definedName>
    <definedName name="объем___0___5___0" localSheetId="2">#REF!</definedName>
    <definedName name="объем___0___5___0">#REF!</definedName>
    <definedName name="объем___0___6" localSheetId="1">#REF!</definedName>
    <definedName name="объем___0___6" localSheetId="2">#REF!</definedName>
    <definedName name="объем___0___6">#REF!</definedName>
    <definedName name="объем___0___6___0" localSheetId="1">#REF!</definedName>
    <definedName name="объем___0___6___0" localSheetId="2">#REF!</definedName>
    <definedName name="объем___0___6___0">#REF!</definedName>
    <definedName name="объем___0___7" localSheetId="1">#REF!</definedName>
    <definedName name="объем___0___7" localSheetId="2">#REF!</definedName>
    <definedName name="объем___0___7">#REF!</definedName>
    <definedName name="объем___0___8" localSheetId="1">#REF!</definedName>
    <definedName name="объем___0___8" localSheetId="2">#REF!</definedName>
    <definedName name="объем___0___8">#REF!</definedName>
    <definedName name="объем___0___8___0" localSheetId="1">#REF!</definedName>
    <definedName name="объем___0___8___0" localSheetId="2">#REF!</definedName>
    <definedName name="объем___0___8___0">#REF!</definedName>
    <definedName name="объем___0___9">"$#ССЫЛ!.$M$1:$M$32000"</definedName>
    <definedName name="объем___1" localSheetId="1">#REF!</definedName>
    <definedName name="объем___1" localSheetId="2">#REF!</definedName>
    <definedName name="объем___1">#REF!</definedName>
    <definedName name="объем___1___0" localSheetId="1">#REF!</definedName>
    <definedName name="объем___1___0" localSheetId="2">#REF!</definedName>
    <definedName name="объем___1___0">#REF!</definedName>
    <definedName name="объем___1___0___0" localSheetId="1">#REF!</definedName>
    <definedName name="объем___1___0___0" localSheetId="2">#REF!</definedName>
    <definedName name="объем___1___0___0">#REF!</definedName>
    <definedName name="объем___1___5" localSheetId="1">#REF!</definedName>
    <definedName name="объем___1___5" localSheetId="2">#REF!</definedName>
    <definedName name="объем___1___5">#REF!</definedName>
    <definedName name="объем___10" localSheetId="1">#REF!</definedName>
    <definedName name="объем___10" localSheetId="2">#REF!</definedName>
    <definedName name="объем___10">#REF!</definedName>
    <definedName name="объем___10___0">NA()</definedName>
    <definedName name="объем___10___0___0" localSheetId="1">#REF!</definedName>
    <definedName name="объем___10___0___0" localSheetId="2">#REF!</definedName>
    <definedName name="объем___10___0___0">#REF!</definedName>
    <definedName name="объем___10___0___0___0" localSheetId="1">#REF!</definedName>
    <definedName name="объем___10___0___0___0" localSheetId="2">#REF!</definedName>
    <definedName name="объем___10___0___0___0">#REF!</definedName>
    <definedName name="объем___10___0___5">NA()</definedName>
    <definedName name="объем___10___1" localSheetId="1">#REF!</definedName>
    <definedName name="объем___10___1" localSheetId="2">#REF!</definedName>
    <definedName name="объем___10___1">#REF!</definedName>
    <definedName name="объем___10___10" localSheetId="1">#REF!</definedName>
    <definedName name="объем___10___10" localSheetId="2">#REF!</definedName>
    <definedName name="объем___10___10">#REF!</definedName>
    <definedName name="объем___10___12" localSheetId="1">#REF!</definedName>
    <definedName name="объем___10___12" localSheetId="2">#REF!</definedName>
    <definedName name="объем___10___12">#REF!</definedName>
    <definedName name="объем___10___2">NA()</definedName>
    <definedName name="объем___10___4">NA()</definedName>
    <definedName name="объем___10___5" localSheetId="1">#REF!</definedName>
    <definedName name="объем___10___5" localSheetId="2">#REF!</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1" localSheetId="1">#REF!</definedName>
    <definedName name="объем___11" localSheetId="2">#REF!</definedName>
    <definedName name="объем___11">#REF!</definedName>
    <definedName name="объем___11___0">NA()</definedName>
    <definedName name="объем___11___10" localSheetId="1">#REF!</definedName>
    <definedName name="объем___11___10" localSheetId="2">#REF!</definedName>
    <definedName name="объем___11___10">#REF!</definedName>
    <definedName name="объем___11___2" localSheetId="1">#REF!</definedName>
    <definedName name="объем___11___2" localSheetId="2">#REF!</definedName>
    <definedName name="объем___11___2">#REF!</definedName>
    <definedName name="объем___11___4" localSheetId="1">#REF!</definedName>
    <definedName name="объем___11___4" localSheetId="2">#REF!</definedName>
    <definedName name="объем___11___4">#REF!</definedName>
    <definedName name="объем___11___6" localSheetId="1">#REF!</definedName>
    <definedName name="объем___11___6" localSheetId="2">#REF!</definedName>
    <definedName name="объем___11___6">#REF!</definedName>
    <definedName name="объем___11___8" localSheetId="1">#REF!</definedName>
    <definedName name="объем___11___8" localSheetId="2">#REF!</definedName>
    <definedName name="объем___11___8">#REF!</definedName>
    <definedName name="объем___12">NA()</definedName>
    <definedName name="объем___2" localSheetId="1">#REF!</definedName>
    <definedName name="объем___2" localSheetId="2">#REF!</definedName>
    <definedName name="объем___2">#REF!</definedName>
    <definedName name="объем___2___0" localSheetId="1">#REF!</definedName>
    <definedName name="объем___2___0" localSheetId="2">#REF!</definedName>
    <definedName name="объем___2___0">#REF!</definedName>
    <definedName name="объем___2___0___0" localSheetId="1">#REF!</definedName>
    <definedName name="объем___2___0___0" localSheetId="2">#REF!</definedName>
    <definedName name="объем___2___0___0">#REF!</definedName>
    <definedName name="объем___2___0___0___0" localSheetId="1">#REF!</definedName>
    <definedName name="объем___2___0___0___0" localSheetId="2">#REF!</definedName>
    <definedName name="объем___2___0___0___0">#REF!</definedName>
    <definedName name="объем___2___0___0___0___0" localSheetId="1">#REF!</definedName>
    <definedName name="объем___2___0___0___0___0" localSheetId="2">#REF!</definedName>
    <definedName name="объем___2___0___0___0___0">#REF!</definedName>
    <definedName name="объем___2___0___0___3" localSheetId="1">#REF!</definedName>
    <definedName name="объем___2___0___0___3" localSheetId="2">#REF!</definedName>
    <definedName name="объем___2___0___0___3">#REF!</definedName>
    <definedName name="объем___2___0___3" localSheetId="1">#REF!</definedName>
    <definedName name="объем___2___0___3" localSheetId="2">#REF!</definedName>
    <definedName name="объем___2___0___3">#REF!</definedName>
    <definedName name="объем___2___0___5" localSheetId="1">#REF!</definedName>
    <definedName name="объем___2___0___5" localSheetId="2">#REF!</definedName>
    <definedName name="объем___2___0___5">#REF!</definedName>
    <definedName name="объем___2___0___6" localSheetId="1">#REF!</definedName>
    <definedName name="объем___2___0___6" localSheetId="2">#REF!</definedName>
    <definedName name="объем___2___0___6">#REF!</definedName>
    <definedName name="объем___2___0___7" localSheetId="1">#REF!</definedName>
    <definedName name="объем___2___0___7" localSheetId="2">#REF!</definedName>
    <definedName name="объем___2___0___7">#REF!</definedName>
    <definedName name="объем___2___0___8" localSheetId="1">#REF!</definedName>
    <definedName name="объем___2___0___8" localSheetId="2">#REF!</definedName>
    <definedName name="объем___2___0___8">#REF!</definedName>
    <definedName name="объем___2___0___9" localSheetId="1">#REF!</definedName>
    <definedName name="объем___2___0___9" localSheetId="2">#REF!</definedName>
    <definedName name="объем___2___0___9">#REF!</definedName>
    <definedName name="объем___2___1" localSheetId="1">#REF!</definedName>
    <definedName name="объем___2___1" localSheetId="2">#REF!</definedName>
    <definedName name="объем___2___1">#REF!</definedName>
    <definedName name="объем___2___1___0" localSheetId="1">#REF!</definedName>
    <definedName name="объем___2___1___0" localSheetId="2">#REF!</definedName>
    <definedName name="объем___2___1___0">#REF!</definedName>
    <definedName name="объем___2___10" localSheetId="1">#REF!</definedName>
    <definedName name="объем___2___10" localSheetId="2">#REF!</definedName>
    <definedName name="объем___2___10">#REF!</definedName>
    <definedName name="объем___2___12" localSheetId="1">#REF!</definedName>
    <definedName name="объем___2___12" localSheetId="2">#REF!</definedName>
    <definedName name="объем___2___12">#REF!</definedName>
    <definedName name="объем___2___2" localSheetId="1">#REF!</definedName>
    <definedName name="объем___2___2" localSheetId="2">#REF!</definedName>
    <definedName name="объем___2___2">#REF!</definedName>
    <definedName name="объем___2___3" localSheetId="1">#REF!</definedName>
    <definedName name="объем___2___3" localSheetId="2">#REF!</definedName>
    <definedName name="объем___2___3">#REF!</definedName>
    <definedName name="объем___2___4" localSheetId="1">#REF!</definedName>
    <definedName name="объем___2___4" localSheetId="2">#REF!</definedName>
    <definedName name="объем___2___4">#REF!</definedName>
    <definedName name="объем___2___4___0" localSheetId="1">#REF!</definedName>
    <definedName name="объем___2___4___0" localSheetId="2">#REF!</definedName>
    <definedName name="объем___2___4___0">#REF!</definedName>
    <definedName name="объем___2___4___5" localSheetId="1">#REF!</definedName>
    <definedName name="объем___2___4___5" localSheetId="2">#REF!</definedName>
    <definedName name="объем___2___4___5">#REF!</definedName>
    <definedName name="объем___2___5" localSheetId="1">#REF!</definedName>
    <definedName name="объем___2___5" localSheetId="2">#REF!</definedName>
    <definedName name="объем___2___5">#REF!</definedName>
    <definedName name="объем___2___6" localSheetId="1">#REF!</definedName>
    <definedName name="объем___2___6" localSheetId="2">#REF!</definedName>
    <definedName name="объем___2___6">#REF!</definedName>
    <definedName name="объем___2___6___0" localSheetId="1">#REF!</definedName>
    <definedName name="объем___2___6___0" localSheetId="2">#REF!</definedName>
    <definedName name="объем___2___6___0">#REF!</definedName>
    <definedName name="объем___2___7" localSheetId="1">#REF!</definedName>
    <definedName name="объем___2___7" localSheetId="2">#REF!</definedName>
    <definedName name="объем___2___7">#REF!</definedName>
    <definedName name="объем___2___8" localSheetId="1">#REF!</definedName>
    <definedName name="объем___2___8" localSheetId="2">#REF!</definedName>
    <definedName name="объем___2___8">#REF!</definedName>
    <definedName name="объем___2___8___0" localSheetId="1">#REF!</definedName>
    <definedName name="объем___2___8___0" localSheetId="2">#REF!</definedName>
    <definedName name="объем___2___8___0">#REF!</definedName>
    <definedName name="объем___2___9">"$#ССЫЛ!.$M$1:$M$32000"</definedName>
    <definedName name="объем___3" localSheetId="1">#REF!</definedName>
    <definedName name="объем___3" localSheetId="2">#REF!</definedName>
    <definedName name="объем___3">#REF!</definedName>
    <definedName name="объем___3___0" localSheetId="1">#REF!</definedName>
    <definedName name="объем___3___0" localSheetId="2">#REF!</definedName>
    <definedName name="объем___3___0">#REF!</definedName>
    <definedName name="объем___3___0___0">NA()</definedName>
    <definedName name="объем___3___0___0___0">NA()</definedName>
    <definedName name="объем___3___0___3">NA()</definedName>
    <definedName name="объем___3___0___5" localSheetId="1">#REF!</definedName>
    <definedName name="объем___3___0___5" localSheetId="2">#REF!</definedName>
    <definedName name="объем___3___0___5">#REF!</definedName>
    <definedName name="объем___3___1" localSheetId="1">#REF!</definedName>
    <definedName name="объем___3___1" localSheetId="2">#REF!</definedName>
    <definedName name="объем___3___1">#REF!</definedName>
    <definedName name="объем___3___10" localSheetId="1">#REF!</definedName>
    <definedName name="объем___3___10" localSheetId="2">#REF!</definedName>
    <definedName name="объем___3___10">#REF!</definedName>
    <definedName name="объем___3___2" localSheetId="1">#REF!</definedName>
    <definedName name="объем___3___2" localSheetId="2">#REF!</definedName>
    <definedName name="объем___3___2">#REF!</definedName>
    <definedName name="объем___3___3" localSheetId="1">#REF!</definedName>
    <definedName name="объем___3___3" localSheetId="2">#REF!</definedName>
    <definedName name="объем___3___3">#REF!</definedName>
    <definedName name="объем___3___4" localSheetId="1">#REF!</definedName>
    <definedName name="объем___3___4" localSheetId="2">#REF!</definedName>
    <definedName name="объем___3___4">#REF!</definedName>
    <definedName name="объем___3___4___0" localSheetId="1">#REF!</definedName>
    <definedName name="объем___3___4___0" localSheetId="2">#REF!</definedName>
    <definedName name="объем___3___4___0">#REF!</definedName>
    <definedName name="объем___3___5" localSheetId="1">#REF!</definedName>
    <definedName name="объем___3___5" localSheetId="2">#REF!</definedName>
    <definedName name="объем___3___5">#REF!</definedName>
    <definedName name="объем___3___6" localSheetId="1">#REF!</definedName>
    <definedName name="объем___3___6" localSheetId="2">#REF!</definedName>
    <definedName name="объем___3___6">#REF!</definedName>
    <definedName name="объем___3___8" localSheetId="1">#REF!</definedName>
    <definedName name="объем___3___8" localSheetId="2">#REF!</definedName>
    <definedName name="объем___3___8">#REF!</definedName>
    <definedName name="объем___3___8___0" localSheetId="1">#REF!</definedName>
    <definedName name="объем___3___8___0" localSheetId="2">#REF!</definedName>
    <definedName name="объем___3___8___0">#REF!</definedName>
    <definedName name="объем___3___9" localSheetId="1">#REF!</definedName>
    <definedName name="объем___3___9" localSheetId="2">#REF!</definedName>
    <definedName name="объем___3___9">#REF!</definedName>
    <definedName name="объем___4" localSheetId="1">#REF!</definedName>
    <definedName name="объем___4" localSheetId="2">#REF!</definedName>
    <definedName name="объем___4">#REF!</definedName>
    <definedName name="объем___4___0">NA()</definedName>
    <definedName name="объем___4___0___0" localSheetId="1">#REF!</definedName>
    <definedName name="объем___4___0___0" localSheetId="2">#REF!</definedName>
    <definedName name="объем___4___0___0">#REF!</definedName>
    <definedName name="объем___4___0___0___0" localSheetId="1">#REF!</definedName>
    <definedName name="объем___4___0___0___0" localSheetId="2">#REF!</definedName>
    <definedName name="объем___4___0___0___0">#REF!</definedName>
    <definedName name="объем___4___0___0___0___0" localSheetId="1">#REF!</definedName>
    <definedName name="объем___4___0___0___0___0" localSheetId="2">#REF!</definedName>
    <definedName name="объем___4___0___0___0___0">#REF!</definedName>
    <definedName name="объем___4___0___0___3" localSheetId="1">#REF!</definedName>
    <definedName name="объем___4___0___0___3" localSheetId="2">#REF!</definedName>
    <definedName name="объем___4___0___0___3">#REF!</definedName>
    <definedName name="объем___4___0___3" localSheetId="1">#REF!</definedName>
    <definedName name="объем___4___0___3" localSheetId="2">#REF!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10" localSheetId="1">#REF!</definedName>
    <definedName name="объем___4___10" localSheetId="2">#REF!</definedName>
    <definedName name="объем___4___10">#REF!</definedName>
    <definedName name="объем___4___12" localSheetId="1">#REF!</definedName>
    <definedName name="объем___4___12" localSheetId="2">#REF!</definedName>
    <definedName name="объем___4___12">#REF!</definedName>
    <definedName name="объем___4___2" localSheetId="1">#REF!</definedName>
    <definedName name="объем___4___2" localSheetId="2">#REF!</definedName>
    <definedName name="объем___4___2">#REF!</definedName>
    <definedName name="объем___4___3" localSheetId="1">#REF!</definedName>
    <definedName name="объем___4___3" localSheetId="2">#REF!</definedName>
    <definedName name="объем___4___3">#REF!</definedName>
    <definedName name="объем___4___3___0" localSheetId="1">#REF!</definedName>
    <definedName name="объем___4___3___0" localSheetId="2">#REF!</definedName>
    <definedName name="объем___4___3___0">#REF!</definedName>
    <definedName name="объем___4___4" localSheetId="1">#REF!</definedName>
    <definedName name="объем___4___4" localSheetId="2">#REF!</definedName>
    <definedName name="объем___4___4">#REF!</definedName>
    <definedName name="объем___4___5" localSheetId="1">#REF!</definedName>
    <definedName name="объем___4___5" localSheetId="2">#REF!</definedName>
    <definedName name="объем___4___5">#REF!</definedName>
    <definedName name="объем___4___6" localSheetId="1">#REF!</definedName>
    <definedName name="объем___4___6" localSheetId="2">#REF!</definedName>
    <definedName name="объем___4___6">#REF!</definedName>
    <definedName name="объем___4___6___0" localSheetId="1">#REF!</definedName>
    <definedName name="объем___4___6___0" localSheetId="2">#REF!</definedName>
    <definedName name="объем___4___6___0">#REF!</definedName>
    <definedName name="объем___4___7" localSheetId="1">#REF!</definedName>
    <definedName name="объем___4___7" localSheetId="2">#REF!</definedName>
    <definedName name="объем___4___7">#REF!</definedName>
    <definedName name="объем___4___8" localSheetId="1">#REF!</definedName>
    <definedName name="объем___4___8" localSheetId="2">#REF!</definedName>
    <definedName name="объем___4___8">#REF!</definedName>
    <definedName name="объем___4___8___0" localSheetId="1">#REF!</definedName>
    <definedName name="объем___4___8___0" localSheetId="2">#REF!</definedName>
    <definedName name="объем___4___8___0">#REF!</definedName>
    <definedName name="объем___4___9">"$#ССЫЛ!.$M$1:$M$32000"</definedName>
    <definedName name="объем___5">NA()</definedName>
    <definedName name="объем___5___0" localSheetId="1">#REF!</definedName>
    <definedName name="объем___5___0" localSheetId="2">#REF!</definedName>
    <definedName name="объем___5___0">#REF!</definedName>
    <definedName name="объем___5___0___0" localSheetId="1">#REF!</definedName>
    <definedName name="объем___5___0___0" localSheetId="2">#REF!</definedName>
    <definedName name="объем___5___0___0">#REF!</definedName>
    <definedName name="объем___5___0___0___0" localSheetId="1">#REF!</definedName>
    <definedName name="объем___5___0___0___0" localSheetId="2">#REF!</definedName>
    <definedName name="объем___5___0___0___0">#REF!</definedName>
    <definedName name="объем___5___0___0___0___0" localSheetId="1">#REF!</definedName>
    <definedName name="объем___5___0___0___0___0" localSheetId="2">#REF!</definedName>
    <definedName name="объем___5___0___0___0___0">#REF!</definedName>
    <definedName name="объем___5___0___5" localSheetId="1">#REF!</definedName>
    <definedName name="объем___5___0___5" localSheetId="2">#REF!</definedName>
    <definedName name="объем___5___0___5">#REF!</definedName>
    <definedName name="объем___5___3">NA()</definedName>
    <definedName name="объем___5___5">NA()</definedName>
    <definedName name="объем___6">NA()</definedName>
    <definedName name="объем___6___0" localSheetId="1">#REF!</definedName>
    <definedName name="объем___6___0" localSheetId="2">#REF!</definedName>
    <definedName name="объем___6___0">#REF!</definedName>
    <definedName name="объем___6___0___0" localSheetId="1">#REF!</definedName>
    <definedName name="объем___6___0___0" localSheetId="2">#REF!</definedName>
    <definedName name="объем___6___0___0">#REF!</definedName>
    <definedName name="объем___6___0___0___0" localSheetId="1">#REF!</definedName>
    <definedName name="объем___6___0___0___0" localSheetId="2">#REF!</definedName>
    <definedName name="объем___6___0___0___0">#REF!</definedName>
    <definedName name="объем___6___0___0___0___0" localSheetId="1">#REF!</definedName>
    <definedName name="объем___6___0___0___0___0" localSheetId="2">#REF!</definedName>
    <definedName name="объем___6___0___0___0___0">#REF!</definedName>
    <definedName name="объем___6___0___3" localSheetId="1">#REF!</definedName>
    <definedName name="объем___6___0___3" localSheetId="2">#REF!</definedName>
    <definedName name="объем___6___0___3">#REF!</definedName>
    <definedName name="объем___6___0___5" localSheetId="1">#REF!</definedName>
    <definedName name="объем___6___0___5" localSheetId="2">#REF!</definedName>
    <definedName name="объем___6___0___5">#REF!</definedName>
    <definedName name="объем___6___1" localSheetId="1">#REF!</definedName>
    <definedName name="объем___6___1" localSheetId="2">#REF!</definedName>
    <definedName name="объем___6___1">#REF!</definedName>
    <definedName name="объем___6___10" localSheetId="1">#REF!</definedName>
    <definedName name="объем___6___10" localSheetId="2">#REF!</definedName>
    <definedName name="объем___6___10">#REF!</definedName>
    <definedName name="объем___6___12" localSheetId="1">#REF!</definedName>
    <definedName name="объем___6___12" localSheetId="2">#REF!</definedName>
    <definedName name="объем___6___12">#REF!</definedName>
    <definedName name="объем___6___2" localSheetId="1">#REF!</definedName>
    <definedName name="объем___6___2" localSheetId="2">#REF!</definedName>
    <definedName name="объем___6___2">#REF!</definedName>
    <definedName name="объем___6___3" localSheetId="1">#REF!</definedName>
    <definedName name="объем___6___3" localSheetId="2">#REF!</definedName>
    <definedName name="объем___6___3">#REF!</definedName>
    <definedName name="объем___6___4" localSheetId="1">#REF!</definedName>
    <definedName name="объем___6___4" localSheetId="2">#REF!</definedName>
    <definedName name="объем___6___4">#REF!</definedName>
    <definedName name="объем___6___5">NA()</definedName>
    <definedName name="объем___6___6" localSheetId="1">#REF!</definedName>
    <definedName name="объем___6___6" localSheetId="2">#REF!</definedName>
    <definedName name="объем___6___6">#REF!</definedName>
    <definedName name="объем___6___6___0" localSheetId="1">#REF!</definedName>
    <definedName name="объем___6___6___0" localSheetId="2">#REF!</definedName>
    <definedName name="объем___6___6___0">#REF!</definedName>
    <definedName name="объем___6___7">NA()</definedName>
    <definedName name="объем___6___8" localSheetId="1">#REF!</definedName>
    <definedName name="объем___6___8" localSheetId="2">#REF!</definedName>
    <definedName name="объем___6___8">#REF!</definedName>
    <definedName name="объем___6___8___0" localSheetId="1">#REF!</definedName>
    <definedName name="объем___6___8___0" localSheetId="2">#REF!</definedName>
    <definedName name="объем___6___8___0">#REF!</definedName>
    <definedName name="объем___6___9">"$#ССЫЛ!.$M$1:$M$32000"</definedName>
    <definedName name="объем___7" localSheetId="1">#REF!</definedName>
    <definedName name="объем___7" localSheetId="2">#REF!</definedName>
    <definedName name="объем___7">#REF!</definedName>
    <definedName name="объем___7___0" localSheetId="1">#REF!</definedName>
    <definedName name="объем___7___0" localSheetId="2">#REF!</definedName>
    <definedName name="объем___7___0">#REF!</definedName>
    <definedName name="объем___7___0___0" localSheetId="1">#REF!</definedName>
    <definedName name="объем___7___0___0" localSheetId="2">#REF!</definedName>
    <definedName name="объем___7___0___0">#REF!</definedName>
    <definedName name="объем___7___10" localSheetId="1">#REF!</definedName>
    <definedName name="объем___7___10" localSheetId="2">#REF!</definedName>
    <definedName name="объем___7___10">#REF!</definedName>
    <definedName name="объем___7___2" localSheetId="1">#REF!</definedName>
    <definedName name="объем___7___2" localSheetId="2">#REF!</definedName>
    <definedName name="объем___7___2">#REF!</definedName>
    <definedName name="объем___7___4" localSheetId="1">#REF!</definedName>
    <definedName name="объем___7___4" localSheetId="2">#REF!</definedName>
    <definedName name="объем___7___4">#REF!</definedName>
    <definedName name="объем___7___6" localSheetId="1">#REF!</definedName>
    <definedName name="объем___7___6" localSheetId="2">#REF!</definedName>
    <definedName name="объем___7___6">#REF!</definedName>
    <definedName name="объем___7___8" localSheetId="1">#REF!</definedName>
    <definedName name="объем___7___8" localSheetId="2">#REF!</definedName>
    <definedName name="объем___7___8">#REF!</definedName>
    <definedName name="объем___8" localSheetId="1">#REF!</definedName>
    <definedName name="объем___8" localSheetId="2">#REF!</definedName>
    <definedName name="объем___8">#REF!</definedName>
    <definedName name="объем___8___0" localSheetId="1">#REF!</definedName>
    <definedName name="объем___8___0" localSheetId="2">#REF!</definedName>
    <definedName name="объем___8___0">#REF!</definedName>
    <definedName name="объем___8___0___0" localSheetId="1">#REF!</definedName>
    <definedName name="объем___8___0___0" localSheetId="2">#REF!</definedName>
    <definedName name="объем___8___0___0">#REF!</definedName>
    <definedName name="объем___8___0___0___0" localSheetId="1">#REF!</definedName>
    <definedName name="объем___8___0___0___0" localSheetId="2">#REF!</definedName>
    <definedName name="объем___8___0___0___0">#REF!</definedName>
    <definedName name="объем___8___0___0___0___0" localSheetId="1">#REF!</definedName>
    <definedName name="объем___8___0___0___0___0" localSheetId="2">#REF!</definedName>
    <definedName name="объем___8___0___0___0___0">#REF!</definedName>
    <definedName name="объем___8___0___5" localSheetId="1">#REF!</definedName>
    <definedName name="объем___8___0___5" localSheetId="2">#REF!</definedName>
    <definedName name="объем___8___0___5">#REF!</definedName>
    <definedName name="объем___8___1" localSheetId="1">#REF!</definedName>
    <definedName name="объем___8___1" localSheetId="2">#REF!</definedName>
    <definedName name="объем___8___1">#REF!</definedName>
    <definedName name="объем___8___10" localSheetId="1">#REF!</definedName>
    <definedName name="объем___8___10" localSheetId="2">#REF!</definedName>
    <definedName name="объем___8___10">#REF!</definedName>
    <definedName name="объем___8___12" localSheetId="1">#REF!</definedName>
    <definedName name="объем___8___12" localSheetId="2">#REF!</definedName>
    <definedName name="объем___8___12">#REF!</definedName>
    <definedName name="объем___8___2" localSheetId="1">#REF!</definedName>
    <definedName name="объем___8___2" localSheetId="2">#REF!</definedName>
    <definedName name="объем___8___2">#REF!</definedName>
    <definedName name="объем___8___4" localSheetId="1">#REF!</definedName>
    <definedName name="объем___8___4" localSheetId="2">#REF!</definedName>
    <definedName name="объем___8___4">#REF!</definedName>
    <definedName name="объем___8___5" localSheetId="1">#REF!</definedName>
    <definedName name="объем___8___5" localSheetId="2">#REF!</definedName>
    <definedName name="объем___8___5">#REF!</definedName>
    <definedName name="объем___8___6" localSheetId="1">#REF!</definedName>
    <definedName name="объем___8___6" localSheetId="2">#REF!</definedName>
    <definedName name="объем___8___6">#REF!</definedName>
    <definedName name="объем___8___6___0" localSheetId="1">#REF!</definedName>
    <definedName name="объем___8___6___0" localSheetId="2">#REF!</definedName>
    <definedName name="объем___8___6___0">#REF!</definedName>
    <definedName name="объем___8___7" localSheetId="1">#REF!</definedName>
    <definedName name="объем___8___7" localSheetId="2">#REF!</definedName>
    <definedName name="объем___8___7">#REF!</definedName>
    <definedName name="объем___8___8" localSheetId="1">#REF!</definedName>
    <definedName name="объем___8___8" localSheetId="2">#REF!</definedName>
    <definedName name="объем___8___8">#REF!</definedName>
    <definedName name="объем___8___8___0" localSheetId="1">#REF!</definedName>
    <definedName name="объем___8___8___0" localSheetId="2">#REF!</definedName>
    <definedName name="объем___8___8___0">#REF!</definedName>
    <definedName name="объем___8___9">"$#ССЫЛ!.$M$1:$M$32000"</definedName>
    <definedName name="объем___9" localSheetId="1">#REF!</definedName>
    <definedName name="объем___9" localSheetId="2">#REF!</definedName>
    <definedName name="объем___9">#REF!</definedName>
    <definedName name="объем___9___0" localSheetId="1">#REF!</definedName>
    <definedName name="объем___9___0" localSheetId="2">#REF!</definedName>
    <definedName name="объем___9___0">#REF!</definedName>
    <definedName name="объем___9___0___0" localSheetId="1">#REF!</definedName>
    <definedName name="объем___9___0___0" localSheetId="2">#REF!</definedName>
    <definedName name="объем___9___0___0">#REF!</definedName>
    <definedName name="объем___9___0___0___0" localSheetId="1">#REF!</definedName>
    <definedName name="объем___9___0___0___0" localSheetId="2">#REF!</definedName>
    <definedName name="объем___9___0___0___0">#REF!</definedName>
    <definedName name="объем___9___0___0___0___0" localSheetId="1">#REF!</definedName>
    <definedName name="объем___9___0___0___0___0" localSheetId="2">#REF!</definedName>
    <definedName name="объем___9___0___0___0___0">#REF!</definedName>
    <definedName name="объем___9___0___5" localSheetId="1">#REF!</definedName>
    <definedName name="объем___9___0___5" localSheetId="2">#REF!</definedName>
    <definedName name="объем___9___0___5">#REF!</definedName>
    <definedName name="объем___9___10" localSheetId="1">#REF!</definedName>
    <definedName name="объем___9___10" localSheetId="2">#REF!</definedName>
    <definedName name="объем___9___10">#REF!</definedName>
    <definedName name="объем___9___2" localSheetId="1">#REF!</definedName>
    <definedName name="объем___9___2" localSheetId="2">#REF!</definedName>
    <definedName name="объем___9___2">#REF!</definedName>
    <definedName name="объем___9___4" localSheetId="1">#REF!</definedName>
    <definedName name="объем___9___4" localSheetId="2">#REF!</definedName>
    <definedName name="объем___9___4">#REF!</definedName>
    <definedName name="объем___9___5" localSheetId="1">#REF!</definedName>
    <definedName name="объем___9___5" localSheetId="2">#REF!</definedName>
    <definedName name="объем___9___5">#REF!</definedName>
    <definedName name="объем___9___6" localSheetId="1">#REF!</definedName>
    <definedName name="объем___9___6" localSheetId="2">#REF!</definedName>
    <definedName name="объем___9___6">#REF!</definedName>
    <definedName name="объем___9___8" localSheetId="1">#REF!</definedName>
    <definedName name="объем___9___8" localSheetId="2">#REF!</definedName>
    <definedName name="объем___9___8">#REF!</definedName>
    <definedName name="объем1" localSheetId="1">#REF!</definedName>
    <definedName name="объем1" localSheetId="2">#REF!</definedName>
    <definedName name="объем1">#REF!</definedName>
    <definedName name="ок" localSheetId="1">#REF!</definedName>
    <definedName name="ок" localSheetId="2">#REF!</definedName>
    <definedName name="ок">#REF!</definedName>
    <definedName name="Ололошка" localSheetId="1">#REF!</definedName>
    <definedName name="Ололошка" localSheetId="2">#REF!</definedName>
    <definedName name="Ололошка">#REF!</definedName>
    <definedName name="олпрол" localSheetId="1">#REF!</definedName>
    <definedName name="олпрол" localSheetId="2">#REF!</definedName>
    <definedName name="олпрол">#REF!</definedName>
    <definedName name="олролрт" localSheetId="1">#REF!</definedName>
    <definedName name="олролрт" localSheetId="2">#REF!</definedName>
    <definedName name="олролрт">#REF!</definedName>
    <definedName name="ОЛЯ" localSheetId="1">#REF!</definedName>
    <definedName name="ОЛЯ" localSheetId="2">#REF!</definedName>
    <definedName name="ОЛЯ">#REF!</definedName>
    <definedName name="оо">'[35]свод 2'!$D$10</definedName>
    <definedName name="ооо" localSheetId="1">#REF!</definedName>
    <definedName name="ооо" localSheetId="2">#REF!</definedName>
    <definedName name="ооо">#REF!</definedName>
    <definedName name="оооо" localSheetId="1">#REF!</definedName>
    <definedName name="оооо" localSheetId="2">#REF!</definedName>
    <definedName name="оооо">#REF!</definedName>
    <definedName name="оооооооооо" localSheetId="1">'[8]Прайс лист'!#REF!</definedName>
    <definedName name="оооооооооо" localSheetId="2">'[8]Прайс лист'!#REF!</definedName>
    <definedName name="оооооооооо">'[8]Прайс лист'!#REF!</definedName>
    <definedName name="Описание_группы_строек" localSheetId="1">#REF!</definedName>
    <definedName name="Описание_группы_строек" localSheetId="2">#REF!</definedName>
    <definedName name="Описание_группы_строек">#REF!</definedName>
    <definedName name="Описание_локальной_сметы" localSheetId="1">#REF!</definedName>
    <definedName name="Описание_локальной_сметы" localSheetId="2">#REF!</definedName>
    <definedName name="Описание_локальной_сметы">#REF!</definedName>
    <definedName name="Описание_объекта" localSheetId="1">#REF!</definedName>
    <definedName name="Описание_объекта" localSheetId="2">#REF!</definedName>
    <definedName name="Описание_объекта">#REF!</definedName>
    <definedName name="Описание_объектной_сметы" localSheetId="1">#REF!</definedName>
    <definedName name="Описание_объектной_сметы" localSheetId="2">#REF!</definedName>
    <definedName name="Описание_объектной_сметы">#REF!</definedName>
    <definedName name="Описание_очереди" localSheetId="1">#REF!</definedName>
    <definedName name="Описание_очереди" localSheetId="2">#REF!</definedName>
    <definedName name="Описание_очереди">#REF!</definedName>
    <definedName name="Описание_пускового_комплекса" localSheetId="1">#REF!</definedName>
    <definedName name="Описание_пускового_комплекса" localSheetId="2">#REF!</definedName>
    <definedName name="Описание_пускового_комплекса">#REF!</definedName>
    <definedName name="Описание_сводного_сметного_расчета" localSheetId="1">#REF!</definedName>
    <definedName name="Описание_сводного_сметного_расчета" localSheetId="2">#REF!</definedName>
    <definedName name="Описание_сводного_сметного_расчета">#REF!</definedName>
    <definedName name="Описание_стройки" localSheetId="1">#REF!</definedName>
    <definedName name="Описание_стройки" localSheetId="2">#REF!</definedName>
    <definedName name="Описание_стройки">#REF!</definedName>
    <definedName name="ороро" localSheetId="1">#REF!</definedName>
    <definedName name="ороро" localSheetId="2">#REF!</definedName>
    <definedName name="ороро">#REF!</definedName>
    <definedName name="Оророшка" localSheetId="1">#REF!</definedName>
    <definedName name="Оророшка" localSheetId="2">#REF!</definedName>
    <definedName name="Оророшка">#REF!</definedName>
    <definedName name="Оророшкакун" localSheetId="1">#REF!</definedName>
    <definedName name="Оророшкакун" localSheetId="2">#REF!</definedName>
    <definedName name="Оророшкакун">#REF!</definedName>
    <definedName name="орп" localSheetId="1">[36]Смета!#REF!</definedName>
    <definedName name="орп" localSheetId="2">[36]Смета!#REF!</definedName>
    <definedName name="орп">[36]Смета!#REF!</definedName>
    <definedName name="Основание" localSheetId="1">#REF!</definedName>
    <definedName name="Основание" localSheetId="2">#REF!</definedName>
    <definedName name="Основание">#REF!</definedName>
    <definedName name="Отчетный_период__учет_выполненных_работ" localSheetId="1">#REF!</definedName>
    <definedName name="Отчетный_период__учет_выполненных_работ" localSheetId="2">#REF!</definedName>
    <definedName name="Отчетный_период__учет_выполненных_работ">#REF!</definedName>
    <definedName name="п" localSheetId="1">#REF!</definedName>
    <definedName name="п" localSheetId="2">#REF!</definedName>
    <definedName name="п">#REF!</definedName>
    <definedName name="паша" localSheetId="1">#REF!</definedName>
    <definedName name="паша" localSheetId="2">#REF!</definedName>
    <definedName name="паша">#REF!</definedName>
    <definedName name="ПБ" localSheetId="1">#REF!</definedName>
    <definedName name="ПБ" localSheetId="2">#REF!</definedName>
    <definedName name="ПБ">#REF!</definedName>
    <definedName name="Пи" localSheetId="1">#REF!</definedName>
    <definedName name="Пи" localSheetId="2">#REF!</definedName>
    <definedName name="Пи">#REF!</definedName>
    <definedName name="Пи_" localSheetId="1">#REF!</definedName>
    <definedName name="Пи_" localSheetId="2">#REF!</definedName>
    <definedName name="Пи_">#REF!</definedName>
    <definedName name="план" localSheetId="1">[17]топография!#REF!</definedName>
    <definedName name="план" localSheetId="2">[17]топография!#REF!</definedName>
    <definedName name="план">[17]топография!#REF!</definedName>
    <definedName name="Площадь" localSheetId="1">#REF!</definedName>
    <definedName name="Площадь" localSheetId="2">#REF!</definedName>
    <definedName name="Площадь">#REF!</definedName>
    <definedName name="Площадь_нелинейных_объектов" localSheetId="1">#REF!</definedName>
    <definedName name="Площадь_нелинейных_объектов" localSheetId="2">#REF!</definedName>
    <definedName name="Площадь_нелинейных_объектов">#REF!</definedName>
    <definedName name="Площадь_планшетов" localSheetId="1">#REF!</definedName>
    <definedName name="Площадь_планшетов" localSheetId="2">#REF!</definedName>
    <definedName name="Площадь_планшетов">#REF!</definedName>
    <definedName name="Покупное_ПО" localSheetId="1">#REF!</definedName>
    <definedName name="Покупное_ПО" localSheetId="2">#REF!</definedName>
    <definedName name="Покупное_ПО">#REF!</definedName>
    <definedName name="Покупные" localSheetId="1">#REF!</definedName>
    <definedName name="Покупные" localSheetId="2">#REF!</definedName>
    <definedName name="Покупные">#REF!</definedName>
    <definedName name="Покупные_изделия" localSheetId="1">#REF!</definedName>
    <definedName name="Покупные_изделия" localSheetId="2">#REF!</definedName>
    <definedName name="Покупные_изделия">#REF!</definedName>
    <definedName name="Полевые" localSheetId="1">#REF!</definedName>
    <definedName name="Полевые" localSheetId="2">#REF!</definedName>
    <definedName name="Полевые">#REF!</definedName>
    <definedName name="попр" localSheetId="1">#REF!</definedName>
    <definedName name="попр" localSheetId="2">#REF!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#REF!</definedName>
    <definedName name="Поправочные_коэффициенты_по_письму_Госстроя_от_25.12.90___10___0___5">NA()</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1">#REF!</definedName>
    <definedName name="Поправочные_коэффициенты_по_письму_Госстроя_от_25.12.90___10___5" localSheetId="2">#REF!</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#REF!</definedName>
    <definedName name="Поправочные_коэффициенты_по_письму_Госстроя_от_25.12.90___4" localSheetId="1">#REF!</definedName>
    <definedName name="Поправочные_коэффициенты_по_письму_Госстроя_от_25.12.90___4" localSheetId="2">#REF!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пп" localSheetId="1">#REF!</definedName>
    <definedName name="ппп" localSheetId="2">#REF!</definedName>
    <definedName name="ппп">#REF!</definedName>
    <definedName name="ПР" localSheetId="1">#REF!</definedName>
    <definedName name="ПР" localSheetId="2">#REF!</definedName>
    <definedName name="ПР">#REF!</definedName>
    <definedName name="прапоалад" localSheetId="1">[37]топография!#REF!</definedName>
    <definedName name="прапоалад" localSheetId="2">[37]топография!#REF!</definedName>
    <definedName name="прапоалад">[37]топография!#REF!</definedName>
    <definedName name="приб">[38]сводная!$E$10</definedName>
    <definedName name="Прикладное_ПО" localSheetId="1">#REF!</definedName>
    <definedName name="Прикладное_ПО" localSheetId="2">#REF!</definedName>
    <definedName name="Прикладное_ПО">#REF!</definedName>
    <definedName name="прим">[39]СметаСводная!$C$7</definedName>
    <definedName name="про" localSheetId="1">#REF!</definedName>
    <definedName name="про" localSheetId="2">#REF!</definedName>
    <definedName name="про">#REF!</definedName>
    <definedName name="пробная" localSheetId="1">#REF!</definedName>
    <definedName name="пробная" localSheetId="2">#REF!</definedName>
    <definedName name="пробная">#REF!</definedName>
    <definedName name="Проверил" localSheetId="1">#REF!</definedName>
    <definedName name="Проверил" localSheetId="2">#REF!</definedName>
    <definedName name="Проверил">#REF!</definedName>
    <definedName name="проект">'[40]СметаСводная павильон'!$D$6</definedName>
    <definedName name="промбез" localSheetId="1">[41]топография!#REF!</definedName>
    <definedName name="промбез" localSheetId="2">[41]топография!#REF!</definedName>
    <definedName name="промбез">[41]топография!#REF!</definedName>
    <definedName name="Промбезоп" localSheetId="1">#REF!</definedName>
    <definedName name="Промбезоп" localSheetId="2">#REF!</definedName>
    <definedName name="Промбезоп">#REF!</definedName>
    <definedName name="пропро" localSheetId="1">#REF!</definedName>
    <definedName name="пропро" localSheetId="2">#REF!</definedName>
    <definedName name="пропро">#REF!</definedName>
    <definedName name="пропропро" localSheetId="1">#REF!</definedName>
    <definedName name="пропропро" localSheetId="2">#REF!</definedName>
    <definedName name="пропропро">#REF!</definedName>
    <definedName name="Прочие_затраты_в_базисных_ценах" localSheetId="1">#REF!</definedName>
    <definedName name="Прочие_затраты_в_базисных_ценах" localSheetId="2">#REF!</definedName>
    <definedName name="Прочие_затраты_в_базисных_ценах">#REF!</definedName>
    <definedName name="Прочие_затраты_в_текущих_ценах" localSheetId="1">#REF!</definedName>
    <definedName name="Прочие_затраты_в_текущих_ценах" localSheetId="2">#REF!</definedName>
    <definedName name="Прочие_затраты_в_текущих_ценах">#REF!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2">#REF!</definedName>
    <definedName name="Прочие_затраты_в_текущих_ценах_по_ресурсному_расчету">#REF!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2">#REF!</definedName>
    <definedName name="Прочие_затраты_в_текущих_ценах_после_применения_индексов">#REF!</definedName>
    <definedName name="Прочие_работы" localSheetId="1">#REF!</definedName>
    <definedName name="Прочие_работы" localSheetId="2">#REF!</definedName>
    <definedName name="Прочие_работы">#REF!</definedName>
    <definedName name="прпр" localSheetId="1">[8]Коэфф1.!#REF!</definedName>
    <definedName name="прпр" localSheetId="2">[8]Коэфф1.!#REF!</definedName>
    <definedName name="прпр">[8]Коэфф1.!#REF!</definedName>
    <definedName name="прпр_1" localSheetId="1">#REF!</definedName>
    <definedName name="прпр_1" localSheetId="2">#REF!</definedName>
    <definedName name="прпр_1">#REF!</definedName>
    <definedName name="псков">[42]свод!$E$10</definedName>
    <definedName name="р" localSheetId="1">#REF!</definedName>
    <definedName name="р" localSheetId="2">#REF!</definedName>
    <definedName name="р">#REF!</definedName>
    <definedName name="Разработка" localSheetId="1">#REF!</definedName>
    <definedName name="Разработка" localSheetId="2">#REF!</definedName>
    <definedName name="Разработка">#REF!</definedName>
    <definedName name="Разработка_" localSheetId="1">#REF!</definedName>
    <definedName name="Разработка_" localSheetId="2">#REF!</definedName>
    <definedName name="Разработка_">#REF!</definedName>
    <definedName name="Районный_к_т_к_ЗП" localSheetId="1">#REF!</definedName>
    <definedName name="Районный_к_т_к_ЗП" localSheetId="2">#REF!</definedName>
    <definedName name="Районный_к_т_к_ЗП">#REF!</definedName>
    <definedName name="Районный_к_т_к_ЗП_по_ресурсному_расчету" localSheetId="1">#REF!</definedName>
    <definedName name="Районный_к_т_к_ЗП_по_ресурсному_расчету" localSheetId="2">#REF!</definedName>
    <definedName name="Районный_к_т_к_ЗП_по_ресурсному_расчету">#REF!</definedName>
    <definedName name="ргл" localSheetId="1">#REF!</definedName>
    <definedName name="ргл" localSheetId="2">#REF!</definedName>
    <definedName name="ргл">#REF!</definedName>
    <definedName name="РД" localSheetId="1">#REF!</definedName>
    <definedName name="РД" localSheetId="2">#REF!</definedName>
    <definedName name="РД">#REF!</definedName>
    <definedName name="Регистрационный_номер_группы_строек" localSheetId="1">#REF!</definedName>
    <definedName name="Регистрационный_номер_группы_строек" localSheetId="2">#REF!</definedName>
    <definedName name="Регистрационный_номер_группы_строек">#REF!</definedName>
    <definedName name="Регистрационный_номер_локальной_сметы" localSheetId="1">#REF!</definedName>
    <definedName name="Регистрационный_номер_локальной_сметы" localSheetId="2">#REF!</definedName>
    <definedName name="Регистрационный_номер_локальной_сметы">#REF!</definedName>
    <definedName name="Регистрационный_номер_объекта" localSheetId="1">#REF!</definedName>
    <definedName name="Регистрационный_номер_объекта" localSheetId="2">#REF!</definedName>
    <definedName name="Регистрационный_номер_объекта">#REF!</definedName>
    <definedName name="Регистрационный_номер_объектной_сметы" localSheetId="1">#REF!</definedName>
    <definedName name="Регистрационный_номер_объектной_сметы" localSheetId="2">#REF!</definedName>
    <definedName name="Регистрационный_номер_объектной_сметы">#REF!</definedName>
    <definedName name="Регистрационный_номер_очереди" localSheetId="1">#REF!</definedName>
    <definedName name="Регистрационный_номер_очереди" localSheetId="2">#REF!</definedName>
    <definedName name="Регистрационный_номер_очереди">#REF!</definedName>
    <definedName name="Регистрационный_номер_пускового_комплекса" localSheetId="1">#REF!</definedName>
    <definedName name="Регистрационный_номер_пускового_комплекса" localSheetId="2">#REF!</definedName>
    <definedName name="Регистрационный_номер_пускового_комплекса">#REF!</definedName>
    <definedName name="Регистрационный_номер_сводного_сметного_расчета" localSheetId="1">#REF!</definedName>
    <definedName name="Регистрационный_номер_сводного_сметного_расчета" localSheetId="2">#REF!</definedName>
    <definedName name="Регистрационный_номер_сводного_сметного_расчета">#REF!</definedName>
    <definedName name="Регистрационный_номер_стройки" localSheetId="1">#REF!</definedName>
    <definedName name="Регистрационный_номер_стройки" localSheetId="2">#REF!</definedName>
    <definedName name="Регистрационный_номер_стройки">#REF!</definedName>
    <definedName name="рига">'[43]СметаСводная снег'!$E$7</definedName>
    <definedName name="рл" localSheetId="1">[10]топография!#REF!</definedName>
    <definedName name="рл" localSheetId="2">[10]топография!#REF!</definedName>
    <definedName name="рл">[10]топография!#REF!</definedName>
    <definedName name="рол" localSheetId="1">[37]топография!#REF!</definedName>
    <definedName name="рол" localSheetId="2">[37]топография!#REF!</definedName>
    <definedName name="рол">[37]топография!#REF!</definedName>
    <definedName name="роло" localSheetId="1">#REF!</definedName>
    <definedName name="роло" localSheetId="2">#REF!</definedName>
    <definedName name="роло">#REF!</definedName>
    <definedName name="ролролрол" localSheetId="1">#REF!</definedName>
    <definedName name="ролролрол" localSheetId="2">#REF!</definedName>
    <definedName name="ролролрол">#REF!</definedName>
    <definedName name="ропгнлпеглн" localSheetId="1">#REF!</definedName>
    <definedName name="ропгнлпеглн" localSheetId="2">#REF!</definedName>
    <definedName name="ропгнлпеглн">#REF!</definedName>
    <definedName name="рорроороророр" localSheetId="1">#REF!</definedName>
    <definedName name="рорроороророр" localSheetId="2">#REF!</definedName>
    <definedName name="рорроороророр">#REF!</definedName>
    <definedName name="рпв" localSheetId="1">#REF!</definedName>
    <definedName name="рпв" localSheetId="2">#REF!</definedName>
    <definedName name="рпв">#REF!</definedName>
    <definedName name="рррррррр" localSheetId="1">#REF!</definedName>
    <definedName name="рррррррр" localSheetId="2">#REF!</definedName>
    <definedName name="рррррррр">#REF!</definedName>
    <definedName name="Руководитель" localSheetId="1">#REF!</definedName>
    <definedName name="Руководитель" localSheetId="2">#REF!</definedName>
    <definedName name="Руководитель">#REF!</definedName>
    <definedName name="ручей" localSheetId="1">#REF!</definedName>
    <definedName name="ручей" localSheetId="2">#REF!</definedName>
    <definedName name="ручей">#REF!</definedName>
    <definedName name="с3" localSheetId="1">#REF!</definedName>
    <definedName name="с3" localSheetId="2">#REF!</definedName>
    <definedName name="с3">#REF!</definedName>
    <definedName name="с4" localSheetId="1">#REF!</definedName>
    <definedName name="с4" localSheetId="2">#REF!</definedName>
    <definedName name="с4">#REF!</definedName>
    <definedName name="сам" localSheetId="1">#REF!</definedName>
    <definedName name="сам" localSheetId="2">#REF!</definedName>
    <definedName name="сам">#REF!</definedName>
    <definedName name="Свод" localSheetId="1">#REF!</definedName>
    <definedName name="Свод" localSheetId="2">#REF!</definedName>
    <definedName name="Свод">#REF!</definedName>
    <definedName name="свод1" localSheetId="1">[44]топография!#REF!</definedName>
    <definedName name="свод1" localSheetId="2">[44]топография!#REF!</definedName>
    <definedName name="свод1">[44]топография!#REF!</definedName>
    <definedName name="сводная" localSheetId="1">#REF!</definedName>
    <definedName name="сводная" localSheetId="2">#REF!</definedName>
    <definedName name="сводная">#REF!</definedName>
    <definedName name="СводнУТ" localSheetId="1">[17]топография!#REF!</definedName>
    <definedName name="СводнУТ" localSheetId="2">[17]топография!#REF!</definedName>
    <definedName name="СводнУТ">[17]топография!#REF!</definedName>
    <definedName name="СводУТ" localSheetId="1">#REF!</definedName>
    <definedName name="СводУТ" localSheetId="2">#REF!</definedName>
    <definedName name="СводУТ">#REF!</definedName>
    <definedName name="сврд" localSheetId="1">[44]топография!#REF!</definedName>
    <definedName name="сврд" localSheetId="2">[44]топография!#REF!</definedName>
    <definedName name="сврд">[44]топография!#REF!</definedName>
    <definedName name="Сервис" localSheetId="1">#REF!</definedName>
    <definedName name="Сервис" localSheetId="2">#REF!</definedName>
    <definedName name="Сервис">#REF!</definedName>
    <definedName name="Сервис_Всего" localSheetId="1">'[8]Прайс лист'!#REF!</definedName>
    <definedName name="Сервис_Всего" localSheetId="2">'[8]Прайс лист'!#REF!</definedName>
    <definedName name="Сервис_Всего">'[8]Прайс лист'!#REF!</definedName>
    <definedName name="Сервис_Всего_1" localSheetId="1">#REF!</definedName>
    <definedName name="Сервис_Всего_1" localSheetId="2">#REF!</definedName>
    <definedName name="Сервис_Всего_1">#REF!</definedName>
    <definedName name="Сервисное_оборудование" localSheetId="1">[8]Коэфф1.!#REF!</definedName>
    <definedName name="Сервисное_оборудование" localSheetId="2">[8]Коэфф1.!#REF!</definedName>
    <definedName name="Сервисное_оборудование">[8]Коэфф1.!#REF!</definedName>
    <definedName name="Сервисное_оборудование_1" localSheetId="1">#REF!</definedName>
    <definedName name="Сервисное_оборудование_1" localSheetId="2">#REF!</definedName>
    <definedName name="Сервисное_оборудование_1">#REF!</definedName>
    <definedName name="см" localSheetId="1">#REF!</definedName>
    <definedName name="см" localSheetId="2">#REF!</definedName>
    <definedName name="см">#REF!</definedName>
    <definedName name="см___0" localSheetId="1">#REF!</definedName>
    <definedName name="см___0" localSheetId="2">#REF!</definedName>
    <definedName name="см___0">#REF!</definedName>
    <definedName name="См7" localSheetId="1">#REF!</definedName>
    <definedName name="См7" localSheetId="2">#REF!</definedName>
    <definedName name="См7">#REF!</definedName>
    <definedName name="смета" localSheetId="1">#REF!</definedName>
    <definedName name="смета" localSheetId="2">#REF!</definedName>
    <definedName name="смета">#REF!</definedName>
    <definedName name="смета1" localSheetId="1">#REF!</definedName>
    <definedName name="смета1" localSheetId="2">#REF!</definedName>
    <definedName name="смета1">#REF!</definedName>
    <definedName name="Сметная_стоимость_в_базисных_ценах" localSheetId="1">#REF!</definedName>
    <definedName name="Сметная_стоимость_в_базисных_ценах" localSheetId="2">#REF!</definedName>
    <definedName name="Сметная_стоимость_в_базисных_ценах">#REF!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2">#REF!</definedName>
    <definedName name="Сметная_стоимость_в_текущих_ценах__после_применения_индексов">#REF!</definedName>
    <definedName name="Сметная_стоимость_по_ресурсному_расчету" localSheetId="1">#REF!</definedName>
    <definedName name="Сметная_стоимость_по_ресурсному_расчету" localSheetId="2">#REF!</definedName>
    <definedName name="Сметная_стоимость_по_ресурсному_расчету">#REF!</definedName>
    <definedName name="сми" localSheetId="1">#REF!</definedName>
    <definedName name="сми" localSheetId="2">#REF!</definedName>
    <definedName name="сми">#REF!</definedName>
    <definedName name="смисми" localSheetId="1">#REF!</definedName>
    <definedName name="смисми" localSheetId="2">#REF!</definedName>
    <definedName name="смисми">#REF!</definedName>
    <definedName name="смисмиси" localSheetId="1">[9]Смета!#REF!</definedName>
    <definedName name="смисмиси" localSheetId="2">[9]Смета!#REF!</definedName>
    <definedName name="смисмиси">[9]Смета!#REF!</definedName>
    <definedName name="Согласование" localSheetId="1">#REF!</definedName>
    <definedName name="Согласование" localSheetId="2">#REF!</definedName>
    <definedName name="Согласование">#REF!</definedName>
    <definedName name="Составил" localSheetId="1">#REF!</definedName>
    <definedName name="Составил" localSheetId="2">#REF!</definedName>
    <definedName name="Составил">#REF!</definedName>
    <definedName name="Составитель" localSheetId="1">#REF!</definedName>
    <definedName name="Составитель" localSheetId="2">#REF!</definedName>
    <definedName name="Составитель">#REF!</definedName>
    <definedName name="СП1" localSheetId="1">[3]Обновление!#REF!</definedName>
    <definedName name="СП1" localSheetId="2">[3]Обновление!#REF!</definedName>
    <definedName name="СП1">[3]Обновление!#REF!</definedName>
    <definedName name="ссс" localSheetId="1">#REF!</definedName>
    <definedName name="ссс" localSheetId="2">#REF!</definedName>
    <definedName name="ссс">#REF!</definedName>
    <definedName name="сссссссссс" localSheetId="1">[22]Смета!#REF!</definedName>
    <definedName name="сссссссссс" localSheetId="2">[22]Смета!#REF!</definedName>
    <definedName name="сссссссссс">[22]Смета!#REF!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2">#REF!</definedName>
    <definedName name="Стоимость_по_акту_выполненных_работ_в_базисных_ценах">#REF!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2">#REF!</definedName>
    <definedName name="Стоимость_по_акту_выполненных_работ_при_ресурсном_расчете">#REF!</definedName>
    <definedName name="Строительная_полоса" localSheetId="1">#REF!</definedName>
    <definedName name="Строительная_полоса" localSheetId="2">#REF!</definedName>
    <definedName name="Строительная_полоса">#REF!</definedName>
    <definedName name="Строительные_работы_в_базисных_ценах" localSheetId="1">#REF!</definedName>
    <definedName name="Строительные_работы_в_базисных_ценах" localSheetId="2">#REF!</definedName>
    <definedName name="Строительные_работы_в_базисных_ценах">#REF!</definedName>
    <definedName name="Строительные_работы_в_текущих_ценах" localSheetId="1">#REF!</definedName>
    <definedName name="Строительные_работы_в_текущих_ценах" localSheetId="2">#REF!</definedName>
    <definedName name="Строительные_работы_в_текущих_ценах">#REF!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2">#REF!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2">#REF!</definedName>
    <definedName name="Строительные_работы_в_текущих_ценах_после_применения_индексов">#REF!</definedName>
    <definedName name="Сургут">NA()</definedName>
    <definedName name="т" localSheetId="1">[22]Смета!#REF!</definedName>
    <definedName name="т" localSheetId="2">[22]Смета!#REF!</definedName>
    <definedName name="т">[22]Смета!#REF!</definedName>
    <definedName name="тд" localSheetId="1">[9]Смета!#REF!</definedName>
    <definedName name="тд" localSheetId="2">[9]Смета!#REF!</definedName>
    <definedName name="тд">[9]Смета!#REF!</definedName>
    <definedName name="Территориальная_поправка_к_ТЕР" localSheetId="1">#REF!</definedName>
    <definedName name="Территориальная_поправка_к_ТЕР" localSheetId="2">#REF!</definedName>
    <definedName name="Территориальная_поправка_к_ТЕР">#REF!</definedName>
    <definedName name="топ1" localSheetId="1">#REF!</definedName>
    <definedName name="топ1" localSheetId="2">#REF!</definedName>
    <definedName name="топ1">#REF!</definedName>
    <definedName name="топ2" localSheetId="1">#REF!</definedName>
    <definedName name="топ2" localSheetId="2">#REF!</definedName>
    <definedName name="топ2">#REF!</definedName>
    <definedName name="топо" localSheetId="1">#REF!</definedName>
    <definedName name="топо" localSheetId="2">#REF!</definedName>
    <definedName name="топо">#REF!</definedName>
    <definedName name="топогр" localSheetId="1">[9]Смета!#REF!</definedName>
    <definedName name="топогр" localSheetId="2">[9]Смета!#REF!</definedName>
    <definedName name="топогр">[9]Смета!#REF!</definedName>
    <definedName name="топогр1" localSheetId="1">#REF!</definedName>
    <definedName name="топогр1" localSheetId="2">#REF!</definedName>
    <definedName name="топогр1">#REF!</definedName>
    <definedName name="топограф" localSheetId="1">#REF!</definedName>
    <definedName name="топограф" localSheetId="2">#REF!</definedName>
    <definedName name="топограф">#REF!</definedName>
    <definedName name="Труд_механизаторов_по_акту_вып_работ_с_учетом_к_тов" localSheetId="1">#REF!</definedName>
    <definedName name="Труд_механизаторов_по_акту_вып_работ_с_учетом_к_тов" localSheetId="2">#REF!</definedName>
    <definedName name="Труд_механизаторов_по_акту_вып_работ_с_учетом_к_тов">#REF!</definedName>
    <definedName name="Труд_основн_рабочих_по_акту_вып_работ_с_учетом_к_тов" localSheetId="1">#REF!</definedName>
    <definedName name="Труд_основн_рабочих_по_акту_вып_работ_с_учетом_к_тов" localSheetId="2">#REF!</definedName>
    <definedName name="Труд_основн_рабочих_по_акту_вып_работ_с_учетом_к_тов">#REF!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2">#REF!</definedName>
    <definedName name="Трудоемкость_механизаторов_по_акту_выполненных_работ">#REF!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2">#REF!</definedName>
    <definedName name="Трудоемкость_основных_рабочих_по_акту_выполненных_работ">#REF!</definedName>
    <definedName name="ТС1" localSheetId="1">#REF!</definedName>
    <definedName name="ТС1" localSheetId="2">#REF!</definedName>
    <definedName name="ТС1">#REF!</definedName>
    <definedName name="тттттттт" localSheetId="1">#REF!</definedName>
    <definedName name="тттттттт" localSheetId="2">#REF!</definedName>
    <definedName name="тттттттт">#REF!</definedName>
    <definedName name="тыс">{0,"тысячz";1,"тысячаz";2,"тысячиz";5,"тысячz"}</definedName>
    <definedName name="тьбю" localSheetId="1">#REF!</definedName>
    <definedName name="тьбю" localSheetId="2">#REF!</definedName>
    <definedName name="тьбю">#REF!</definedName>
    <definedName name="у" localSheetId="1">[45]Смета!#REF!</definedName>
    <definedName name="у" localSheetId="2">[45]Смета!#REF!</definedName>
    <definedName name="у">[45]Смета!#REF!</definedName>
    <definedName name="ук" localSheetId="1">#REF!</definedName>
    <definedName name="ук" localSheetId="2">#REF!</definedName>
    <definedName name="ук">#REF!</definedName>
    <definedName name="укеуке" localSheetId="1">#REF!</definedName>
    <definedName name="укеуке" localSheetId="2">#REF!</definedName>
    <definedName name="укеуке">#REF!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2">#REF!</definedName>
    <definedName name="Укрупненный_норматив_НР_для_расчета_в_текущих_ценах_и_ценах_2001г.">#REF!</definedName>
    <definedName name="Укрупненный_норматив_НР_для_расчета_в_ценах_1984г." localSheetId="1">#REF!</definedName>
    <definedName name="Укрупненный_норматив_НР_для_расчета_в_ценах_1984г." localSheetId="2">#REF!</definedName>
    <definedName name="Укрупненный_норматив_НР_для_расчета_в_ценах_1984г.">#REF!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2">#REF!</definedName>
    <definedName name="Укрупненный_норматив_СП_для_расчета_в_текущих_ценах_и_ценах_2001г.">#REF!</definedName>
    <definedName name="Укрупненный_норматив_СП_для_расчета_в_ценах_1984г." localSheetId="1">#REF!</definedName>
    <definedName name="Укрупненный_норматив_СП_для_расчета_в_ценах_1984г." localSheetId="2">#REF!</definedName>
    <definedName name="Укрупненный_норматив_СП_для_расчета_в_ценах_1984г.">#REF!</definedName>
    <definedName name="уу" localSheetId="1">#REF!</definedName>
    <definedName name="уу" localSheetId="2">#REF!</definedName>
    <definedName name="уу">#REF!</definedName>
    <definedName name="уууууууу" localSheetId="1">#REF!</definedName>
    <definedName name="уууууууу" localSheetId="2">#REF!</definedName>
    <definedName name="уууууууу">#REF!</definedName>
    <definedName name="уууууууууууууууууууууууу" localSheetId="1">#REF!</definedName>
    <definedName name="уууууууууууууууууууууууу" localSheetId="2">#REF!</definedName>
    <definedName name="уууууууууууууууууууууууу">#REF!</definedName>
    <definedName name="уцуц" localSheetId="1">#REF!</definedName>
    <definedName name="уцуц" localSheetId="2">#REF!</definedName>
    <definedName name="уцуц">#REF!</definedName>
    <definedName name="Участок" localSheetId="1">#REF!</definedName>
    <definedName name="Участок" localSheetId="2">#REF!</definedName>
    <definedName name="Участок">#REF!</definedName>
    <definedName name="ф1" hidden="1">{#N/A,#N/A,FALSE,"Aging Summary";#N/A,#N/A,FALSE,"Ratio Analysis";#N/A,#N/A,FALSE,"Test 120 Day Accts";#N/A,#N/A,FALSE,"Tickmarks"}</definedName>
    <definedName name="фед">'[11]свод 2'!$C$10</definedName>
    <definedName name="фффффффффф" localSheetId="1">#REF!</definedName>
    <definedName name="фффффффффф" localSheetId="2">#REF!</definedName>
    <definedName name="фффффффффф">#REF!</definedName>
    <definedName name="ффыв" localSheetId="1">#REF!</definedName>
    <definedName name="ффыв" localSheetId="2">#REF!</definedName>
    <definedName name="ффыв">#REF!</definedName>
    <definedName name="фыв" localSheetId="1">#REF!</definedName>
    <definedName name="фыв" localSheetId="2">#REF!</definedName>
    <definedName name="фыв">#REF!</definedName>
    <definedName name="фывфыв" localSheetId="1">#REF!</definedName>
    <definedName name="фывфыв" localSheetId="2">#REF!</definedName>
    <definedName name="фывфыв">#REF!</definedName>
    <definedName name="цена">#N/A</definedName>
    <definedName name="цена___0" localSheetId="1">#REF!</definedName>
    <definedName name="цена___0" localSheetId="2">#REF!</definedName>
    <definedName name="цена___0">#REF!</definedName>
    <definedName name="цена___0___0" localSheetId="1">#REF!</definedName>
    <definedName name="цена___0___0" localSheetId="2">#REF!</definedName>
    <definedName name="цена___0___0">#REF!</definedName>
    <definedName name="цена___0___0___0" localSheetId="1">#REF!</definedName>
    <definedName name="цена___0___0___0" localSheetId="2">#REF!</definedName>
    <definedName name="цена___0___0___0">#REF!</definedName>
    <definedName name="цена___0___0___0___0" localSheetId="1">#REF!</definedName>
    <definedName name="цена___0___0___0___0" localSheetId="2">#REF!</definedName>
    <definedName name="цена___0___0___0___0">#REF!</definedName>
    <definedName name="цена___0___0___0___0___0" localSheetId="1">#REF!</definedName>
    <definedName name="цена___0___0___0___0___0" localSheetId="2">#REF!</definedName>
    <definedName name="цена___0___0___0___0___0">#REF!</definedName>
    <definedName name="цена___0___0___0___3" localSheetId="1">#REF!</definedName>
    <definedName name="цена___0___0___0___3" localSheetId="2">#REF!</definedName>
    <definedName name="цена___0___0___0___3">#REF!</definedName>
    <definedName name="цена___0___0___2" localSheetId="1">#REF!</definedName>
    <definedName name="цена___0___0___2" localSheetId="2">#REF!</definedName>
    <definedName name="цена___0___0___2">#REF!</definedName>
    <definedName name="цена___0___0___3" localSheetId="1">#REF!</definedName>
    <definedName name="цена___0___0___3" localSheetId="2">#REF!</definedName>
    <definedName name="цена___0___0___3">#REF!</definedName>
    <definedName name="цена___0___0___3___0" localSheetId="1">#REF!</definedName>
    <definedName name="цена___0___0___3___0" localSheetId="2">#REF!</definedName>
    <definedName name="цена___0___0___3___0">#REF!</definedName>
    <definedName name="цена___0___0___4" localSheetId="1">#REF!</definedName>
    <definedName name="цена___0___0___4" localSheetId="2">#REF!</definedName>
    <definedName name="цена___0___0___4">#REF!</definedName>
    <definedName name="цена___0___0___5" localSheetId="1">#REF!</definedName>
    <definedName name="цена___0___0___5" localSheetId="2">#REF!</definedName>
    <definedName name="цена___0___0___5">#REF!</definedName>
    <definedName name="цена___0___0___6" localSheetId="1">#REF!</definedName>
    <definedName name="цена___0___0___6" localSheetId="2">#REF!</definedName>
    <definedName name="цена___0___0___6">#REF!</definedName>
    <definedName name="цена___0___0___7" localSheetId="1">#REF!</definedName>
    <definedName name="цена___0___0___7" localSheetId="2">#REF!</definedName>
    <definedName name="цена___0___0___7">#REF!</definedName>
    <definedName name="цена___0___0___8" localSheetId="1">#REF!</definedName>
    <definedName name="цена___0___0___8" localSheetId="2">#REF!</definedName>
    <definedName name="цена___0___0___8">#REF!</definedName>
    <definedName name="цена___0___0___9" localSheetId="1">#REF!</definedName>
    <definedName name="цена___0___0___9" localSheetId="2">#REF!</definedName>
    <definedName name="цена___0___0___9">#REF!</definedName>
    <definedName name="цена___0___1" localSheetId="1">#REF!</definedName>
    <definedName name="цена___0___1" localSheetId="2">#REF!</definedName>
    <definedName name="цена___0___1">#REF!</definedName>
    <definedName name="цена___0___1___0" localSheetId="1">#REF!</definedName>
    <definedName name="цена___0___1___0" localSheetId="2">#REF!</definedName>
    <definedName name="цена___0___1___0">#REF!</definedName>
    <definedName name="цена___0___10" localSheetId="1">#REF!</definedName>
    <definedName name="цена___0___10" localSheetId="2">#REF!</definedName>
    <definedName name="цена___0___10">#REF!</definedName>
    <definedName name="цена___0___12" localSheetId="1">#REF!</definedName>
    <definedName name="цена___0___12" localSheetId="2">#REF!</definedName>
    <definedName name="цена___0___12">#REF!</definedName>
    <definedName name="цена___0___2" localSheetId="1">#REF!</definedName>
    <definedName name="цена___0___2" localSheetId="2">#REF!</definedName>
    <definedName name="цена___0___2">#REF!</definedName>
    <definedName name="цена___0___2___0" localSheetId="1">#REF!</definedName>
    <definedName name="цена___0___2___0" localSheetId="2">#REF!</definedName>
    <definedName name="цена___0___2___0">#REF!</definedName>
    <definedName name="цена___0___2___0___0" localSheetId="1">#REF!</definedName>
    <definedName name="цена___0___2___0___0" localSheetId="2">#REF!</definedName>
    <definedName name="цена___0___2___0___0">#REF!</definedName>
    <definedName name="цена___0___2___5" localSheetId="1">#REF!</definedName>
    <definedName name="цена___0___2___5" localSheetId="2">#REF!</definedName>
    <definedName name="цена___0___2___5">#REF!</definedName>
    <definedName name="цена___0___3" localSheetId="1">#REF!</definedName>
    <definedName name="цена___0___3" localSheetId="2">#REF!</definedName>
    <definedName name="цена___0___3">#REF!</definedName>
    <definedName name="цена___0___3___0" localSheetId="1">#REF!</definedName>
    <definedName name="цена___0___3___0" localSheetId="2">#REF!</definedName>
    <definedName name="цена___0___3___0">#REF!</definedName>
    <definedName name="цена___0___3___3" localSheetId="1">#REF!</definedName>
    <definedName name="цена___0___3___3" localSheetId="2">#REF!</definedName>
    <definedName name="цена___0___3___3">#REF!</definedName>
    <definedName name="цена___0___4" localSheetId="1">#REF!</definedName>
    <definedName name="цена___0___4" localSheetId="2">#REF!</definedName>
    <definedName name="цена___0___4">#REF!</definedName>
    <definedName name="цена___0___4___0" localSheetId="1">#REF!</definedName>
    <definedName name="цена___0___4___0" localSheetId="2">#REF!</definedName>
    <definedName name="цена___0___4___0">#REF!</definedName>
    <definedName name="цена___0___4___5" localSheetId="1">#REF!</definedName>
    <definedName name="цена___0___4___5" localSheetId="2">#REF!</definedName>
    <definedName name="цена___0___4___5">#REF!</definedName>
    <definedName name="цена___0___5" localSheetId="1">#REF!</definedName>
    <definedName name="цена___0___5" localSheetId="2">#REF!</definedName>
    <definedName name="цена___0___5">#REF!</definedName>
    <definedName name="цена___0___5___0" localSheetId="1">#REF!</definedName>
    <definedName name="цена___0___5___0" localSheetId="2">#REF!</definedName>
    <definedName name="цена___0___5___0">#REF!</definedName>
    <definedName name="цена___0___6" localSheetId="1">#REF!</definedName>
    <definedName name="цена___0___6" localSheetId="2">#REF!</definedName>
    <definedName name="цена___0___6">#REF!</definedName>
    <definedName name="цена___0___6___0" localSheetId="1">#REF!</definedName>
    <definedName name="цена___0___6___0" localSheetId="2">#REF!</definedName>
    <definedName name="цена___0___6___0">#REF!</definedName>
    <definedName name="цена___0___7" localSheetId="1">#REF!</definedName>
    <definedName name="цена___0___7" localSheetId="2">#REF!</definedName>
    <definedName name="цена___0___7">#REF!</definedName>
    <definedName name="цена___0___8" localSheetId="1">#REF!</definedName>
    <definedName name="цена___0___8" localSheetId="2">#REF!</definedName>
    <definedName name="цена___0___8">#REF!</definedName>
    <definedName name="цена___0___8___0" localSheetId="1">#REF!</definedName>
    <definedName name="цена___0___8___0" localSheetId="2">#REF!</definedName>
    <definedName name="цена___0___8___0">#REF!</definedName>
    <definedName name="цена___0___9">"$#ССЫЛ!.$L$1:$L$32000"</definedName>
    <definedName name="цена___1" localSheetId="1">#REF!</definedName>
    <definedName name="цена___1" localSheetId="2">#REF!</definedName>
    <definedName name="цена___1">#REF!</definedName>
    <definedName name="цена___1___0" localSheetId="1">#REF!</definedName>
    <definedName name="цена___1___0" localSheetId="2">#REF!</definedName>
    <definedName name="цена___1___0">#REF!</definedName>
    <definedName name="цена___1___0___0" localSheetId="1">#REF!</definedName>
    <definedName name="цена___1___0___0" localSheetId="2">#REF!</definedName>
    <definedName name="цена___1___0___0">#REF!</definedName>
    <definedName name="цена___1___5" localSheetId="1">#REF!</definedName>
    <definedName name="цена___1___5" localSheetId="2">#REF!</definedName>
    <definedName name="цена___1___5">#REF!</definedName>
    <definedName name="цена___10" localSheetId="1">#REF!</definedName>
    <definedName name="цена___10" localSheetId="2">#REF!</definedName>
    <definedName name="цена___10">#REF!</definedName>
    <definedName name="цена___10___0">NA()</definedName>
    <definedName name="цена___10___0___0" localSheetId="1">#REF!</definedName>
    <definedName name="цена___10___0___0" localSheetId="2">#REF!</definedName>
    <definedName name="цена___10___0___0">#REF!</definedName>
    <definedName name="цена___10___0___0___0" localSheetId="1">#REF!</definedName>
    <definedName name="цена___10___0___0___0" localSheetId="2">#REF!</definedName>
    <definedName name="цена___10___0___0___0">#REF!</definedName>
    <definedName name="цена___10___0___5">NA()</definedName>
    <definedName name="цена___10___1" localSheetId="1">#REF!</definedName>
    <definedName name="цена___10___1" localSheetId="2">#REF!</definedName>
    <definedName name="цена___10___1">#REF!</definedName>
    <definedName name="цена___10___10" localSheetId="1">#REF!</definedName>
    <definedName name="цена___10___10" localSheetId="2">#REF!</definedName>
    <definedName name="цена___10___10">#REF!</definedName>
    <definedName name="цена___10___12" localSheetId="1">#REF!</definedName>
    <definedName name="цена___10___12" localSheetId="2">#REF!</definedName>
    <definedName name="цена___10___12">#REF!</definedName>
    <definedName name="цена___10___2">NA()</definedName>
    <definedName name="цена___10___4">NA()</definedName>
    <definedName name="цена___10___5" localSheetId="1">#REF!</definedName>
    <definedName name="цена___10___5" localSheetId="2">#REF!</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1" localSheetId="1">#REF!</definedName>
    <definedName name="цена___11" localSheetId="2">#REF!</definedName>
    <definedName name="цена___11">#REF!</definedName>
    <definedName name="цена___11___0">NA()</definedName>
    <definedName name="цена___11___10" localSheetId="1">#REF!</definedName>
    <definedName name="цена___11___10" localSheetId="2">#REF!</definedName>
    <definedName name="цена___11___10">#REF!</definedName>
    <definedName name="цена___11___2" localSheetId="1">#REF!</definedName>
    <definedName name="цена___11___2" localSheetId="2">#REF!</definedName>
    <definedName name="цена___11___2">#REF!</definedName>
    <definedName name="цена___11___4" localSheetId="1">#REF!</definedName>
    <definedName name="цена___11___4" localSheetId="2">#REF!</definedName>
    <definedName name="цена___11___4">#REF!</definedName>
    <definedName name="цена___11___6" localSheetId="1">#REF!</definedName>
    <definedName name="цена___11___6" localSheetId="2">#REF!</definedName>
    <definedName name="цена___11___6">#REF!</definedName>
    <definedName name="цена___11___8" localSheetId="1">#REF!</definedName>
    <definedName name="цена___11___8" localSheetId="2">#REF!</definedName>
    <definedName name="цена___11___8">#REF!</definedName>
    <definedName name="цена___12">NA()</definedName>
    <definedName name="цена___2" localSheetId="1">#REF!</definedName>
    <definedName name="цена___2" localSheetId="2">#REF!</definedName>
    <definedName name="цена___2">#REF!</definedName>
    <definedName name="цена___2___0" localSheetId="1">#REF!</definedName>
    <definedName name="цена___2___0" localSheetId="2">#REF!</definedName>
    <definedName name="цена___2___0">#REF!</definedName>
    <definedName name="цена___2___0___0" localSheetId="1">#REF!</definedName>
    <definedName name="цена___2___0___0" localSheetId="2">#REF!</definedName>
    <definedName name="цена___2___0___0">#REF!</definedName>
    <definedName name="цена___2___0___0___0" localSheetId="1">#REF!</definedName>
    <definedName name="цена___2___0___0___0" localSheetId="2">#REF!</definedName>
    <definedName name="цена___2___0___0___0">#REF!</definedName>
    <definedName name="цена___2___0___0___0___0" localSheetId="1">#REF!</definedName>
    <definedName name="цена___2___0___0___0___0" localSheetId="2">#REF!</definedName>
    <definedName name="цена___2___0___0___0___0">#REF!</definedName>
    <definedName name="цена___2___0___0___3" localSheetId="1">#REF!</definedName>
    <definedName name="цена___2___0___0___3" localSheetId="2">#REF!</definedName>
    <definedName name="цена___2___0___0___3">#REF!</definedName>
    <definedName name="цена___2___0___3" localSheetId="1">#REF!</definedName>
    <definedName name="цена___2___0___3" localSheetId="2">#REF!</definedName>
    <definedName name="цена___2___0___3">#REF!</definedName>
    <definedName name="цена___2___0___5" localSheetId="1">#REF!</definedName>
    <definedName name="цена___2___0___5" localSheetId="2">#REF!</definedName>
    <definedName name="цена___2___0___5">#REF!</definedName>
    <definedName name="цена___2___0___6" localSheetId="1">#REF!</definedName>
    <definedName name="цена___2___0___6" localSheetId="2">#REF!</definedName>
    <definedName name="цена___2___0___6">#REF!</definedName>
    <definedName name="цена___2___0___7" localSheetId="1">#REF!</definedName>
    <definedName name="цена___2___0___7" localSheetId="2">#REF!</definedName>
    <definedName name="цена___2___0___7">#REF!</definedName>
    <definedName name="цена___2___0___8" localSheetId="1">#REF!</definedName>
    <definedName name="цена___2___0___8" localSheetId="2">#REF!</definedName>
    <definedName name="цена___2___0___8">#REF!</definedName>
    <definedName name="цена___2___0___9" localSheetId="1">#REF!</definedName>
    <definedName name="цена___2___0___9" localSheetId="2">#REF!</definedName>
    <definedName name="цена___2___0___9">#REF!</definedName>
    <definedName name="цена___2___1" localSheetId="1">#REF!</definedName>
    <definedName name="цена___2___1" localSheetId="2">#REF!</definedName>
    <definedName name="цена___2___1">#REF!</definedName>
    <definedName name="цена___2___1___0" localSheetId="1">#REF!</definedName>
    <definedName name="цена___2___1___0" localSheetId="2">#REF!</definedName>
    <definedName name="цена___2___1___0">#REF!</definedName>
    <definedName name="цена___2___10" localSheetId="1">#REF!</definedName>
    <definedName name="цена___2___10" localSheetId="2">#REF!</definedName>
    <definedName name="цена___2___10">#REF!</definedName>
    <definedName name="цена___2___12" localSheetId="1">#REF!</definedName>
    <definedName name="цена___2___12" localSheetId="2">#REF!</definedName>
    <definedName name="цена___2___12">#REF!</definedName>
    <definedName name="цена___2___2" localSheetId="1">#REF!</definedName>
    <definedName name="цена___2___2" localSheetId="2">#REF!</definedName>
    <definedName name="цена___2___2">#REF!</definedName>
    <definedName name="цена___2___3" localSheetId="1">#REF!</definedName>
    <definedName name="цена___2___3" localSheetId="2">#REF!</definedName>
    <definedName name="цена___2___3">#REF!</definedName>
    <definedName name="цена___2___4" localSheetId="1">#REF!</definedName>
    <definedName name="цена___2___4" localSheetId="2">#REF!</definedName>
    <definedName name="цена___2___4">#REF!</definedName>
    <definedName name="цена___2___4___0" localSheetId="1">#REF!</definedName>
    <definedName name="цена___2___4___0" localSheetId="2">#REF!</definedName>
    <definedName name="цена___2___4___0">#REF!</definedName>
    <definedName name="цена___2___4___5" localSheetId="1">#REF!</definedName>
    <definedName name="цена___2___4___5" localSheetId="2">#REF!</definedName>
    <definedName name="цена___2___4___5">#REF!</definedName>
    <definedName name="цена___2___5" localSheetId="1">#REF!</definedName>
    <definedName name="цена___2___5" localSheetId="2">#REF!</definedName>
    <definedName name="цена___2___5">#REF!</definedName>
    <definedName name="цена___2___6" localSheetId="1">#REF!</definedName>
    <definedName name="цена___2___6" localSheetId="2">#REF!</definedName>
    <definedName name="цена___2___6">#REF!</definedName>
    <definedName name="цена___2___6___0" localSheetId="1">#REF!</definedName>
    <definedName name="цена___2___6___0" localSheetId="2">#REF!</definedName>
    <definedName name="цена___2___6___0">#REF!</definedName>
    <definedName name="цена___2___7" localSheetId="1">#REF!</definedName>
    <definedName name="цена___2___7" localSheetId="2">#REF!</definedName>
    <definedName name="цена___2___7">#REF!</definedName>
    <definedName name="цена___2___8" localSheetId="1">#REF!</definedName>
    <definedName name="цена___2___8" localSheetId="2">#REF!</definedName>
    <definedName name="цена___2___8">#REF!</definedName>
    <definedName name="цена___2___8___0" localSheetId="1">#REF!</definedName>
    <definedName name="цена___2___8___0" localSheetId="2">#REF!</definedName>
    <definedName name="цена___2___8___0">#REF!</definedName>
    <definedName name="цена___2___9">"$#ССЫЛ!.$L$1:$L$32000"</definedName>
    <definedName name="цена___3" localSheetId="1">#REF!</definedName>
    <definedName name="цена___3" localSheetId="2">#REF!</definedName>
    <definedName name="цена___3">#REF!</definedName>
    <definedName name="цена___3___0" localSheetId="1">#REF!</definedName>
    <definedName name="цена___3___0" localSheetId="2">#REF!</definedName>
    <definedName name="цена___3___0">#REF!</definedName>
    <definedName name="цена___3___0___0">NA()</definedName>
    <definedName name="цена___3___0___0___0">NA()</definedName>
    <definedName name="цена___3___0___3">NA()</definedName>
    <definedName name="цена___3___0___5" localSheetId="1">#REF!</definedName>
    <definedName name="цена___3___0___5" localSheetId="2">#REF!</definedName>
    <definedName name="цена___3___0___5">#REF!</definedName>
    <definedName name="цена___3___1" localSheetId="1">#REF!</definedName>
    <definedName name="цена___3___1" localSheetId="2">#REF!</definedName>
    <definedName name="цена___3___1">#REF!</definedName>
    <definedName name="цена___3___10" localSheetId="1">#REF!</definedName>
    <definedName name="цена___3___10" localSheetId="2">#REF!</definedName>
    <definedName name="цена___3___10">#REF!</definedName>
    <definedName name="цена___3___2" localSheetId="1">#REF!</definedName>
    <definedName name="цена___3___2" localSheetId="2">#REF!</definedName>
    <definedName name="цена___3___2">#REF!</definedName>
    <definedName name="цена___3___3" localSheetId="1">#REF!</definedName>
    <definedName name="цена___3___3" localSheetId="2">#REF!</definedName>
    <definedName name="цена___3___3">#REF!</definedName>
    <definedName name="цена___3___4" localSheetId="1">#REF!</definedName>
    <definedName name="цена___3___4" localSheetId="2">#REF!</definedName>
    <definedName name="цена___3___4">#REF!</definedName>
    <definedName name="цена___3___4___0" localSheetId="1">#REF!</definedName>
    <definedName name="цена___3___4___0" localSheetId="2">#REF!</definedName>
    <definedName name="цена___3___4___0">#REF!</definedName>
    <definedName name="цена___3___5" localSheetId="1">#REF!</definedName>
    <definedName name="цена___3___5" localSheetId="2">#REF!</definedName>
    <definedName name="цена___3___5">#REF!</definedName>
    <definedName name="цена___3___6" localSheetId="1">#REF!</definedName>
    <definedName name="цена___3___6" localSheetId="2">#REF!</definedName>
    <definedName name="цена___3___6">#REF!</definedName>
    <definedName name="цена___3___8" localSheetId="1">#REF!</definedName>
    <definedName name="цена___3___8" localSheetId="2">#REF!</definedName>
    <definedName name="цена___3___8">#REF!</definedName>
    <definedName name="цена___3___8___0" localSheetId="1">#REF!</definedName>
    <definedName name="цена___3___8___0" localSheetId="2">#REF!</definedName>
    <definedName name="цена___3___8___0">#REF!</definedName>
    <definedName name="цена___3___9" localSheetId="1">#REF!</definedName>
    <definedName name="цена___3___9" localSheetId="2">#REF!</definedName>
    <definedName name="цена___3___9">#REF!</definedName>
    <definedName name="цена___4" localSheetId="1">#REF!</definedName>
    <definedName name="цена___4" localSheetId="2">#REF!</definedName>
    <definedName name="цена___4">#REF!</definedName>
    <definedName name="цена___4___0">NA()</definedName>
    <definedName name="цена___4___0___0" localSheetId="1">#REF!</definedName>
    <definedName name="цена___4___0___0" localSheetId="2">#REF!</definedName>
    <definedName name="цена___4___0___0">#REF!</definedName>
    <definedName name="цена___4___0___0___0" localSheetId="1">#REF!</definedName>
    <definedName name="цена___4___0___0___0" localSheetId="2">#REF!</definedName>
    <definedName name="цена___4___0___0___0">#REF!</definedName>
    <definedName name="цена___4___0___0___0___0" localSheetId="1">#REF!</definedName>
    <definedName name="цена___4___0___0___0___0" localSheetId="2">#REF!</definedName>
    <definedName name="цена___4___0___0___0___0">#REF!</definedName>
    <definedName name="цена___4___0___0___3" localSheetId="1">#REF!</definedName>
    <definedName name="цена___4___0___0___3" localSheetId="2">#REF!</definedName>
    <definedName name="цена___4___0___0___3">#REF!</definedName>
    <definedName name="цена___4___0___3" localSheetId="1">#REF!</definedName>
    <definedName name="цена___4___0___3" localSheetId="2">#REF!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10" localSheetId="1">#REF!</definedName>
    <definedName name="цена___4___10" localSheetId="2">#REF!</definedName>
    <definedName name="цена___4___10">#REF!</definedName>
    <definedName name="цена___4___12" localSheetId="1">#REF!</definedName>
    <definedName name="цена___4___12" localSheetId="2">#REF!</definedName>
    <definedName name="цена___4___12">#REF!</definedName>
    <definedName name="цена___4___2" localSheetId="1">#REF!</definedName>
    <definedName name="цена___4___2" localSheetId="2">#REF!</definedName>
    <definedName name="цена___4___2">#REF!</definedName>
    <definedName name="цена___4___3" localSheetId="1">#REF!</definedName>
    <definedName name="цена___4___3" localSheetId="2">#REF!</definedName>
    <definedName name="цена___4___3">#REF!</definedName>
    <definedName name="цена___4___3___0" localSheetId="1">#REF!</definedName>
    <definedName name="цена___4___3___0" localSheetId="2">#REF!</definedName>
    <definedName name="цена___4___3___0">#REF!</definedName>
    <definedName name="цена___4___4" localSheetId="1">#REF!</definedName>
    <definedName name="цена___4___4" localSheetId="2">#REF!</definedName>
    <definedName name="цена___4___4">#REF!</definedName>
    <definedName name="цена___4___5" localSheetId="1">#REF!</definedName>
    <definedName name="цена___4___5" localSheetId="2">#REF!</definedName>
    <definedName name="цена___4___5">#REF!</definedName>
    <definedName name="цена___4___6" localSheetId="1">#REF!</definedName>
    <definedName name="цена___4___6" localSheetId="2">#REF!</definedName>
    <definedName name="цена___4___6">#REF!</definedName>
    <definedName name="цена___4___6___0" localSheetId="1">#REF!</definedName>
    <definedName name="цена___4___6___0" localSheetId="2">#REF!</definedName>
    <definedName name="цена___4___6___0">#REF!</definedName>
    <definedName name="цена___4___7" localSheetId="1">#REF!</definedName>
    <definedName name="цена___4___7" localSheetId="2">#REF!</definedName>
    <definedName name="цена___4___7">#REF!</definedName>
    <definedName name="цена___4___8" localSheetId="1">#REF!</definedName>
    <definedName name="цена___4___8" localSheetId="2">#REF!</definedName>
    <definedName name="цена___4___8">#REF!</definedName>
    <definedName name="цена___4___8___0" localSheetId="1">#REF!</definedName>
    <definedName name="цена___4___8___0" localSheetId="2">#REF!</definedName>
    <definedName name="цена___4___8___0">#REF!</definedName>
    <definedName name="цена___4___9">"$#ССЫЛ!.$L$1:$L$32000"</definedName>
    <definedName name="цена___5">NA()</definedName>
    <definedName name="цена___5___0" localSheetId="1">#REF!</definedName>
    <definedName name="цена___5___0" localSheetId="2">#REF!</definedName>
    <definedName name="цена___5___0">#REF!</definedName>
    <definedName name="цена___5___0___0" localSheetId="1">#REF!</definedName>
    <definedName name="цена___5___0___0" localSheetId="2">#REF!</definedName>
    <definedName name="цена___5___0___0">#REF!</definedName>
    <definedName name="цена___5___0___0___0" localSheetId="1">#REF!</definedName>
    <definedName name="цена___5___0___0___0" localSheetId="2">#REF!</definedName>
    <definedName name="цена___5___0___0___0">#REF!</definedName>
    <definedName name="цена___5___0___0___0___0" localSheetId="1">#REF!</definedName>
    <definedName name="цена___5___0___0___0___0" localSheetId="2">#REF!</definedName>
    <definedName name="цена___5___0___0___0___0">#REF!</definedName>
    <definedName name="цена___5___0___5" localSheetId="1">#REF!</definedName>
    <definedName name="цена___5___0___5" localSheetId="2">#REF!</definedName>
    <definedName name="цена___5___0___5">#REF!</definedName>
    <definedName name="цена___5___3">NA()</definedName>
    <definedName name="цена___5___5">NA()</definedName>
    <definedName name="цена___6">NA()</definedName>
    <definedName name="цена___6___0" localSheetId="1">#REF!</definedName>
    <definedName name="цена___6___0" localSheetId="2">#REF!</definedName>
    <definedName name="цена___6___0">#REF!</definedName>
    <definedName name="цена___6___0___0" localSheetId="1">#REF!</definedName>
    <definedName name="цена___6___0___0" localSheetId="2">#REF!</definedName>
    <definedName name="цена___6___0___0">#REF!</definedName>
    <definedName name="цена___6___0___0___0" localSheetId="1">#REF!</definedName>
    <definedName name="цена___6___0___0___0" localSheetId="2">#REF!</definedName>
    <definedName name="цена___6___0___0___0">#REF!</definedName>
    <definedName name="цена___6___0___0___0___0" localSheetId="1">#REF!</definedName>
    <definedName name="цена___6___0___0___0___0" localSheetId="2">#REF!</definedName>
    <definedName name="цена___6___0___0___0___0">#REF!</definedName>
    <definedName name="цена___6___0___3" localSheetId="1">#REF!</definedName>
    <definedName name="цена___6___0___3" localSheetId="2">#REF!</definedName>
    <definedName name="цена___6___0___3">#REF!</definedName>
    <definedName name="цена___6___0___5" localSheetId="1">#REF!</definedName>
    <definedName name="цена___6___0___5" localSheetId="2">#REF!</definedName>
    <definedName name="цена___6___0___5">#REF!</definedName>
    <definedName name="цена___6___1" localSheetId="1">#REF!</definedName>
    <definedName name="цена___6___1" localSheetId="2">#REF!</definedName>
    <definedName name="цена___6___1">#REF!</definedName>
    <definedName name="цена___6___10" localSheetId="1">#REF!</definedName>
    <definedName name="цена___6___10" localSheetId="2">#REF!</definedName>
    <definedName name="цена___6___10">#REF!</definedName>
    <definedName name="цена___6___12" localSheetId="1">#REF!</definedName>
    <definedName name="цена___6___12" localSheetId="2">#REF!</definedName>
    <definedName name="цена___6___12">#REF!</definedName>
    <definedName name="цена___6___2" localSheetId="1">#REF!</definedName>
    <definedName name="цена___6___2" localSheetId="2">#REF!</definedName>
    <definedName name="цена___6___2">#REF!</definedName>
    <definedName name="цена___6___3" localSheetId="1">#REF!</definedName>
    <definedName name="цена___6___3" localSheetId="2">#REF!</definedName>
    <definedName name="цена___6___3">#REF!</definedName>
    <definedName name="цена___6___4" localSheetId="1">#REF!</definedName>
    <definedName name="цена___6___4" localSheetId="2">#REF!</definedName>
    <definedName name="цена___6___4">#REF!</definedName>
    <definedName name="цена___6___5">NA()</definedName>
    <definedName name="цена___6___6" localSheetId="1">#REF!</definedName>
    <definedName name="цена___6___6" localSheetId="2">#REF!</definedName>
    <definedName name="цена___6___6">#REF!</definedName>
    <definedName name="цена___6___6___0" localSheetId="1">#REF!</definedName>
    <definedName name="цена___6___6___0" localSheetId="2">#REF!</definedName>
    <definedName name="цена___6___6___0">#REF!</definedName>
    <definedName name="цена___6___7">NA()</definedName>
    <definedName name="цена___6___8" localSheetId="1">#REF!</definedName>
    <definedName name="цена___6___8" localSheetId="2">#REF!</definedName>
    <definedName name="цена___6___8">#REF!</definedName>
    <definedName name="цена___6___8___0" localSheetId="1">#REF!</definedName>
    <definedName name="цена___6___8___0" localSheetId="2">#REF!</definedName>
    <definedName name="цена___6___8___0">#REF!</definedName>
    <definedName name="цена___6___9">"$#ССЫЛ!.$L$1:$L$32000"</definedName>
    <definedName name="цена___7" localSheetId="1">#REF!</definedName>
    <definedName name="цена___7" localSheetId="2">#REF!</definedName>
    <definedName name="цена___7">#REF!</definedName>
    <definedName name="цена___7___0" localSheetId="1">#REF!</definedName>
    <definedName name="цена___7___0" localSheetId="2">#REF!</definedName>
    <definedName name="цена___7___0">#REF!</definedName>
    <definedName name="цена___7___0___0" localSheetId="1">#REF!</definedName>
    <definedName name="цена___7___0___0" localSheetId="2">#REF!</definedName>
    <definedName name="цена___7___0___0">#REF!</definedName>
    <definedName name="цена___7___10" localSheetId="1">#REF!</definedName>
    <definedName name="цена___7___10" localSheetId="2">#REF!</definedName>
    <definedName name="цена___7___10">#REF!</definedName>
    <definedName name="цена___7___2" localSheetId="1">#REF!</definedName>
    <definedName name="цена___7___2" localSheetId="2">#REF!</definedName>
    <definedName name="цена___7___2">#REF!</definedName>
    <definedName name="цена___7___4" localSheetId="1">#REF!</definedName>
    <definedName name="цена___7___4" localSheetId="2">#REF!</definedName>
    <definedName name="цена___7___4">#REF!</definedName>
    <definedName name="цена___7___6" localSheetId="1">#REF!</definedName>
    <definedName name="цена___7___6" localSheetId="2">#REF!</definedName>
    <definedName name="цена___7___6">#REF!</definedName>
    <definedName name="цена___7___8" localSheetId="1">#REF!</definedName>
    <definedName name="цена___7___8" localSheetId="2">#REF!</definedName>
    <definedName name="цена___7___8">#REF!</definedName>
    <definedName name="цена___8" localSheetId="1">#REF!</definedName>
    <definedName name="цена___8" localSheetId="2">#REF!</definedName>
    <definedName name="цена___8">#REF!</definedName>
    <definedName name="цена___8___0" localSheetId="1">#REF!</definedName>
    <definedName name="цена___8___0" localSheetId="2">#REF!</definedName>
    <definedName name="цена___8___0">#REF!</definedName>
    <definedName name="цена___8___0___0" localSheetId="1">#REF!</definedName>
    <definedName name="цена___8___0___0" localSheetId="2">#REF!</definedName>
    <definedName name="цена___8___0___0">#REF!</definedName>
    <definedName name="цена___8___0___0___0" localSheetId="1">#REF!</definedName>
    <definedName name="цена___8___0___0___0" localSheetId="2">#REF!</definedName>
    <definedName name="цена___8___0___0___0">#REF!</definedName>
    <definedName name="цена___8___0___0___0___0" localSheetId="1">#REF!</definedName>
    <definedName name="цена___8___0___0___0___0" localSheetId="2">#REF!</definedName>
    <definedName name="цена___8___0___0___0___0">#REF!</definedName>
    <definedName name="цена___8___0___5" localSheetId="1">#REF!</definedName>
    <definedName name="цена___8___0___5" localSheetId="2">#REF!</definedName>
    <definedName name="цена___8___0___5">#REF!</definedName>
    <definedName name="цена___8___1" localSheetId="1">#REF!</definedName>
    <definedName name="цена___8___1" localSheetId="2">#REF!</definedName>
    <definedName name="цена___8___1">#REF!</definedName>
    <definedName name="цена___8___10" localSheetId="1">#REF!</definedName>
    <definedName name="цена___8___10" localSheetId="2">#REF!</definedName>
    <definedName name="цена___8___10">#REF!</definedName>
    <definedName name="цена___8___12" localSheetId="1">#REF!</definedName>
    <definedName name="цена___8___12" localSheetId="2">#REF!</definedName>
    <definedName name="цена___8___12">#REF!</definedName>
    <definedName name="цена___8___2" localSheetId="1">#REF!</definedName>
    <definedName name="цена___8___2" localSheetId="2">#REF!</definedName>
    <definedName name="цена___8___2">#REF!</definedName>
    <definedName name="цена___8___4" localSheetId="1">#REF!</definedName>
    <definedName name="цена___8___4" localSheetId="2">#REF!</definedName>
    <definedName name="цена___8___4">#REF!</definedName>
    <definedName name="цена___8___5" localSheetId="1">#REF!</definedName>
    <definedName name="цена___8___5" localSheetId="2">#REF!</definedName>
    <definedName name="цена___8___5">#REF!</definedName>
    <definedName name="цена___8___6" localSheetId="1">#REF!</definedName>
    <definedName name="цена___8___6" localSheetId="2">#REF!</definedName>
    <definedName name="цена___8___6">#REF!</definedName>
    <definedName name="цена___8___6___0" localSheetId="1">#REF!</definedName>
    <definedName name="цена___8___6___0" localSheetId="2">#REF!</definedName>
    <definedName name="цена___8___6___0">#REF!</definedName>
    <definedName name="цена___8___7" localSheetId="1">#REF!</definedName>
    <definedName name="цена___8___7" localSheetId="2">#REF!</definedName>
    <definedName name="цена___8___7">#REF!</definedName>
    <definedName name="цена___8___8" localSheetId="1">#REF!</definedName>
    <definedName name="цена___8___8" localSheetId="2">#REF!</definedName>
    <definedName name="цена___8___8">#REF!</definedName>
    <definedName name="цена___8___8___0" localSheetId="1">#REF!</definedName>
    <definedName name="цена___8___8___0" localSheetId="2">#REF!</definedName>
    <definedName name="цена___8___8___0">#REF!</definedName>
    <definedName name="цена___8___9">"$#ССЫЛ!.$L$1:$L$32000"</definedName>
    <definedName name="цена___9" localSheetId="1">#REF!</definedName>
    <definedName name="цена___9" localSheetId="2">#REF!</definedName>
    <definedName name="цена___9">#REF!</definedName>
    <definedName name="цена___9___0" localSheetId="1">#REF!</definedName>
    <definedName name="цена___9___0" localSheetId="2">#REF!</definedName>
    <definedName name="цена___9___0">#REF!</definedName>
    <definedName name="цена___9___0___0" localSheetId="1">#REF!</definedName>
    <definedName name="цена___9___0___0" localSheetId="2">#REF!</definedName>
    <definedName name="цена___9___0___0">#REF!</definedName>
    <definedName name="цена___9___0___0___0" localSheetId="1">#REF!</definedName>
    <definedName name="цена___9___0___0___0" localSheetId="2">#REF!</definedName>
    <definedName name="цена___9___0___0___0">#REF!</definedName>
    <definedName name="цена___9___0___0___0___0" localSheetId="1">#REF!</definedName>
    <definedName name="цена___9___0___0___0___0" localSheetId="2">#REF!</definedName>
    <definedName name="цена___9___0___0___0___0">#REF!</definedName>
    <definedName name="цена___9___0___5" localSheetId="1">#REF!</definedName>
    <definedName name="цена___9___0___5" localSheetId="2">#REF!</definedName>
    <definedName name="цена___9___0___5">#REF!</definedName>
    <definedName name="цена___9___10" localSheetId="1">#REF!</definedName>
    <definedName name="цена___9___10" localSheetId="2">#REF!</definedName>
    <definedName name="цена___9___10">#REF!</definedName>
    <definedName name="цена___9___2" localSheetId="1">#REF!</definedName>
    <definedName name="цена___9___2" localSheetId="2">#REF!</definedName>
    <definedName name="цена___9___2">#REF!</definedName>
    <definedName name="цена___9___4" localSheetId="1">#REF!</definedName>
    <definedName name="цена___9___4" localSheetId="2">#REF!</definedName>
    <definedName name="цена___9___4">#REF!</definedName>
    <definedName name="цена___9___5" localSheetId="1">#REF!</definedName>
    <definedName name="цена___9___5" localSheetId="2">#REF!</definedName>
    <definedName name="цена___9___5">#REF!</definedName>
    <definedName name="цена___9___6" localSheetId="1">#REF!</definedName>
    <definedName name="цена___9___6" localSheetId="2">#REF!</definedName>
    <definedName name="цена___9___6">#REF!</definedName>
    <definedName name="цена___9___8" localSheetId="1">#REF!</definedName>
    <definedName name="цена___9___8" localSheetId="2">#REF!</definedName>
    <definedName name="цена___9___8">#REF!</definedName>
    <definedName name="цук" localSheetId="1">#REF!</definedName>
    <definedName name="цук" localSheetId="2">#REF!</definedName>
    <definedName name="цук">#REF!</definedName>
    <definedName name="цукцук" localSheetId="1">#REF!</definedName>
    <definedName name="цукцук" localSheetId="2">#REF!</definedName>
    <definedName name="цукцук">#REF!</definedName>
    <definedName name="цццццццццц" localSheetId="1">[26]топография!#REF!</definedName>
    <definedName name="цццццццццц" localSheetId="2">[26]топография!#REF!</definedName>
    <definedName name="цццццццццц">[26]топография!#REF!</definedName>
    <definedName name="чс" localSheetId="1">#REF!</definedName>
    <definedName name="чс" localSheetId="2">#REF!</definedName>
    <definedName name="чс">#REF!</definedName>
    <definedName name="чсмчсм" localSheetId="1">#REF!</definedName>
    <definedName name="чсмчсм" localSheetId="2">#REF!</definedName>
    <definedName name="чсмчсм">#REF!</definedName>
    <definedName name="чть" localSheetId="1">#REF!</definedName>
    <definedName name="чть" localSheetId="2">#REF!</definedName>
    <definedName name="чть">#REF!</definedName>
    <definedName name="чччччччччч" localSheetId="1">#REF!</definedName>
    <definedName name="чччччччччч" localSheetId="2">#REF!</definedName>
    <definedName name="чччччччччч">#REF!</definedName>
    <definedName name="Шкафы_ТМ" localSheetId="1">#REF!</definedName>
    <definedName name="Шкафы_ТМ" localSheetId="2">#REF!</definedName>
    <definedName name="Шкафы_ТМ">#REF!</definedName>
    <definedName name="щщ" localSheetId="1">#REF!</definedName>
    <definedName name="щщ" localSheetId="2">#REF!</definedName>
    <definedName name="щщ">#REF!</definedName>
    <definedName name="ъхз" localSheetId="1">#REF!</definedName>
    <definedName name="ъхз" localSheetId="2">#REF!</definedName>
    <definedName name="ъхз">#REF!</definedName>
    <definedName name="ы" localSheetId="1">[45]Смета!#REF!</definedName>
    <definedName name="ы" localSheetId="2">[45]Смета!#REF!</definedName>
    <definedName name="ы">[45]Смета!#REF!</definedName>
    <definedName name="ЫВGGGGGGGGGGGGGGG" localSheetId="1">#REF!</definedName>
    <definedName name="ЫВGGGGGGGGGGGGGGG" localSheetId="2">#REF!</definedName>
    <definedName name="ЫВGGGGGGGGGGGGGGG">#REF!</definedName>
    <definedName name="ываыва" localSheetId="1">#REF!</definedName>
    <definedName name="ываыва" localSheetId="2">#REF!</definedName>
    <definedName name="ываыва">#REF!</definedName>
    <definedName name="ыы">[46]свод!$A$7</definedName>
    <definedName name="ыыы" localSheetId="1">#REF!</definedName>
    <definedName name="ыыы" localSheetId="2">#REF!</definedName>
    <definedName name="ыыы">#REF!</definedName>
    <definedName name="эк" localSheetId="1">#REF!</definedName>
    <definedName name="эк" localSheetId="2">#REF!</definedName>
    <definedName name="эк">#REF!</definedName>
    <definedName name="эк1" localSheetId="1">#REF!</definedName>
    <definedName name="эк1" localSheetId="2">#REF!</definedName>
    <definedName name="эк1">#REF!</definedName>
    <definedName name="эко" localSheetId="1">#REF!</definedName>
    <definedName name="эко" localSheetId="2">#REF!</definedName>
    <definedName name="эко">#REF!</definedName>
    <definedName name="эко___0" localSheetId="1">#REF!</definedName>
    <definedName name="эко___0" localSheetId="2">#REF!</definedName>
    <definedName name="эко___0">#REF!</definedName>
    <definedName name="эко___4" localSheetId="1">#REF!</definedName>
    <definedName name="эко___4" localSheetId="2">#REF!</definedName>
    <definedName name="эко___4">#REF!</definedName>
    <definedName name="эко___5" localSheetId="1">#REF!</definedName>
    <definedName name="эко___5" localSheetId="2">#REF!</definedName>
    <definedName name="эко___5">#REF!</definedName>
    <definedName name="эко___6" localSheetId="1">#REF!</definedName>
    <definedName name="эко___6" localSheetId="2">#REF!</definedName>
    <definedName name="эко___6">#REF!</definedName>
    <definedName name="эко___7" localSheetId="1">#REF!</definedName>
    <definedName name="эко___7" localSheetId="2">#REF!</definedName>
    <definedName name="эко___7">#REF!</definedName>
    <definedName name="эко___8" localSheetId="1">#REF!</definedName>
    <definedName name="эко___8" localSheetId="2">#REF!</definedName>
    <definedName name="эко___8">#REF!</definedName>
    <definedName name="эко___9" localSheetId="1">#REF!</definedName>
    <definedName name="эко___9" localSheetId="2">#REF!</definedName>
    <definedName name="эко___9">#REF!</definedName>
    <definedName name="эко1" localSheetId="1">#REF!</definedName>
    <definedName name="эко1" localSheetId="2">#REF!</definedName>
    <definedName name="эко1">#REF!</definedName>
    <definedName name="экол.1" localSheetId="1">[37]топография!#REF!</definedName>
    <definedName name="экол.1" localSheetId="2">[37]топография!#REF!</definedName>
    <definedName name="экол.1">[37]топография!#REF!</definedName>
    <definedName name="экол1" localSheetId="1">#REF!</definedName>
    <definedName name="экол1" localSheetId="2">#REF!</definedName>
    <definedName name="экол1">#REF!</definedName>
    <definedName name="экол2" localSheetId="1">#REF!</definedName>
    <definedName name="экол2" localSheetId="2">#REF!</definedName>
    <definedName name="экол2">#REF!</definedName>
    <definedName name="Экол3" localSheetId="1">#REF!</definedName>
    <definedName name="Экол3" localSheetId="2">#REF!</definedName>
    <definedName name="Экол3">#REF!</definedName>
    <definedName name="эколог" localSheetId="1">#REF!</definedName>
    <definedName name="эколог" localSheetId="2">#REF!</definedName>
    <definedName name="эколог">#REF!</definedName>
    <definedName name="экология">NA()</definedName>
    <definedName name="ЭлеСи">[47]Коэфф1.!$E$7</definedName>
    <definedName name="ЭлеСи_1" localSheetId="1">#REF!</definedName>
    <definedName name="ЭлеСи_1" localSheetId="2">#REF!</definedName>
    <definedName name="ЭлеСи_1">#REF!</definedName>
    <definedName name="ЭЛСИ_Т" localSheetId="1">#REF!</definedName>
    <definedName name="ЭЛСИ_Т" localSheetId="2">#REF!</definedName>
    <definedName name="ЭЛСИ_Т">#REF!</definedName>
    <definedName name="эмс" localSheetId="1">[5]топография!#REF!</definedName>
    <definedName name="эмс" localSheetId="2">[5]топография!#REF!</definedName>
    <definedName name="эмс">[5]топография!#REF!</definedName>
    <definedName name="эээ">[46]свод!$A$7</definedName>
    <definedName name="ЮФУ" localSheetId="1">#REF!</definedName>
    <definedName name="ЮФУ" localSheetId="2">#REF!</definedName>
    <definedName name="ЮФУ">#REF!</definedName>
    <definedName name="ЮФУ2" localSheetId="1">#REF!</definedName>
    <definedName name="ЮФУ2" localSheetId="2">#REF!</definedName>
    <definedName name="ЮФУ2">#REF!</definedName>
    <definedName name="я" localSheetId="1">#REF!</definedName>
    <definedName name="я" localSheetId="2">#REF!</definedName>
    <definedName name="я">#REF!</definedName>
    <definedName name="ячсячсячс" localSheetId="1">[3]Лист1!#REF!</definedName>
    <definedName name="ячсячсячс" localSheetId="2">[3]Лист1!#REF!</definedName>
    <definedName name="ячсячсячс">[3]Лист1!#REF!</definedName>
    <definedName name="ЯЯЯЯ">#N/A</definedName>
    <definedName name="яяяяяяяяяяяя" localSheetId="1">#REF!</definedName>
    <definedName name="яяяяяяяяяяяя" localSheetId="2">#REF!</definedName>
    <definedName name="яяяяяяяяяяяя">#REF!</definedName>
  </definedNames>
  <calcPr calcId="145621"/>
</workbook>
</file>

<file path=xl/calcChain.xml><?xml version="1.0" encoding="utf-8"?>
<calcChain xmlns="http://schemas.openxmlformats.org/spreadsheetml/2006/main">
  <c r="T39" i="97" l="1"/>
  <c r="T38" i="97" s="1"/>
  <c r="T33" i="97"/>
  <c r="T34" i="97"/>
  <c r="T35" i="97"/>
  <c r="T36" i="97"/>
  <c r="T37" i="97"/>
  <c r="T32" i="97"/>
  <c r="T14" i="97"/>
  <c r="T31" i="97" l="1"/>
  <c r="T19" i="97"/>
  <c r="T18" i="97" s="1"/>
  <c r="T15" i="97"/>
  <c r="T11" i="97"/>
  <c r="O9" i="108" l="1"/>
  <c r="T30" i="97"/>
  <c r="T29" i="97" s="1"/>
  <c r="T21" i="97"/>
  <c r="T22" i="97"/>
  <c r="T23" i="97"/>
  <c r="T24" i="97"/>
  <c r="T26" i="97"/>
  <c r="T25" i="97" s="1"/>
  <c r="T28" i="97"/>
  <c r="T27" i="97" s="1"/>
  <c r="T20" i="97" l="1"/>
  <c r="M9" i="108"/>
  <c r="K9" i="108" l="1"/>
  <c r="T17" i="97" l="1"/>
  <c r="T16" i="97" s="1"/>
  <c r="T13" i="97"/>
  <c r="A4" i="109"/>
  <c r="T12" i="97" l="1"/>
  <c r="T10" i="97" l="1"/>
  <c r="T40" i="97" s="1"/>
  <c r="A4" i="107"/>
  <c r="A3" i="107"/>
  <c r="A4" i="108"/>
  <c r="A3" i="108"/>
  <c r="A5" i="109"/>
  <c r="F9" i="108" l="1"/>
  <c r="G9" i="108" s="1"/>
  <c r="N9" i="108" s="1"/>
  <c r="H9" i="108" s="1"/>
  <c r="J9" i="108" s="1"/>
  <c r="L9" i="108" s="1"/>
</calcChain>
</file>

<file path=xl/sharedStrings.xml><?xml version="1.0" encoding="utf-8"?>
<sst xmlns="http://schemas.openxmlformats.org/spreadsheetml/2006/main" count="732" uniqueCount="256">
  <si>
    <t>Технические характеристики</t>
  </si>
  <si>
    <t xml:space="preserve">Технические характеристики (параметры) инвестиционного проекта </t>
  </si>
  <si>
    <t>Номер расценки</t>
  </si>
  <si>
    <t>Напряжение, кВ</t>
  </si>
  <si>
    <t xml:space="preserve">Укрупненный норматив цены,  тыс рублей (без НДС) </t>
  </si>
  <si>
    <t>Количество</t>
  </si>
  <si>
    <t>нд</t>
  </si>
  <si>
    <t>Объем финансовых потребностей на реализацию инвестиционного проекта</t>
  </si>
  <si>
    <t>2</t>
  </si>
  <si>
    <t>3</t>
  </si>
  <si>
    <t>5</t>
  </si>
  <si>
    <t>6</t>
  </si>
  <si>
    <t>2018г.</t>
  </si>
  <si>
    <t>2019г.</t>
  </si>
  <si>
    <t>2020г.</t>
  </si>
  <si>
    <t>2021г.</t>
  </si>
  <si>
    <t>2022г.</t>
  </si>
  <si>
    <t>2023г.</t>
  </si>
  <si>
    <t>2024г.</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</si>
  <si>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</si>
  <si>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</si>
  <si>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</si>
  <si>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</si>
  <si>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</si>
  <si>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УНЦ</t>
  </si>
  <si>
    <t>Наименование одного объекта, где реализуется  технологическое решение (мероприятие)</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</si>
  <si>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</si>
  <si>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</si>
  <si>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8</t>
  </si>
  <si>
    <t>9</t>
  </si>
  <si>
    <t>10</t>
  </si>
  <si>
    <t>11</t>
  </si>
  <si>
    <t>12</t>
  </si>
  <si>
    <t>13</t>
  </si>
  <si>
    <t>14</t>
  </si>
  <si>
    <t>16</t>
  </si>
  <si>
    <t>18</t>
  </si>
  <si>
    <t>20</t>
  </si>
  <si>
    <t>Краткое обоснование  корректировки утвержденного плана</t>
  </si>
  <si>
    <t>15</t>
  </si>
  <si>
    <t xml:space="preserve">Номер этапа строительства
(реализации проекта) </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</si>
  <si>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</si>
  <si>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</si>
  <si>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</si>
  <si>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 xml:space="preserve">Расчетный коэффициент УНЦ,  тыс рублей (без НДС) </t>
  </si>
  <si>
    <t>Измеритель (единица измерения) УНЦ</t>
  </si>
  <si>
    <t>17</t>
  </si>
  <si>
    <t>Величина затрат, тыс рублей (без НДС)
 (ст.20=ст.14*ст.15*ст.18*ст.19)</t>
  </si>
  <si>
    <t>19</t>
  </si>
  <si>
    <t>21</t>
  </si>
  <si>
    <t>Коэффициент перехода от базовых нормативов к территориальному уровню нормативов</t>
  </si>
  <si>
    <t>Раздел 2. Объемы финансовых потребностей по инвестиционной программе в соответствии с ненормируемыми затратами УНЦ</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</si>
  <si>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</si>
  <si>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</si>
  <si>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</si>
  <si>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</si>
  <si>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</si>
  <si>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</si>
  <si>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</si>
  <si>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</si>
  <si>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</si>
  <si>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rFont val="Times New Roman"/>
        <family val="1"/>
        <charset val="204"/>
      </rPr>
      <t>(ст.13=ст.12/ст.9)</t>
    </r>
  </si>
  <si>
    <t>Краткое обоснование  корректировки утвержденного план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</si>
  <si>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</si>
  <si>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</si>
  <si>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</si>
  <si>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</si>
  <si>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</si>
  <si>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</si>
  <si>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</si>
  <si>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</si>
  <si>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</si>
  <si>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</si>
  <si>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</si>
  <si>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</si>
  <si>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rPr>
      <t xml:space="preserve"> в прогнозных ценах соответствующих лет, млн рублей 
(с НДС) (данные формы 2 - п.16.4 (16.2))
</t>
    </r>
    <r>
      <rPr>
        <b/>
        <sz val="12"/>
        <color rgb="FF000000"/>
        <rFont val="Times New Roman"/>
        <family val="1"/>
        <charset val="204"/>
      </rPr>
      <t>(ст.10=ст8+ст.9)</t>
    </r>
  </si>
  <si>
    <t>15.1</t>
  </si>
  <si>
    <t>15.2</t>
  </si>
  <si>
    <t>15.3</t>
  </si>
  <si>
    <t>Раздел 4. Индексы-дефляторы инвестиций в основной капитал (капитальных вложений)</t>
  </si>
  <si>
    <t>Годы</t>
  </si>
  <si>
    <t>Индекс-дефлятор</t>
  </si>
  <si>
    <t>Примечание:</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</si>
  <si>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</si>
  <si>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</si>
  <si>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</si>
  <si>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r>
      <rPr>
        <vertAlign val="superscript"/>
        <sz val="12"/>
        <color theme="1"/>
        <rFont val="Times New Roman"/>
        <family val="1"/>
        <charset val="204"/>
      </rPr>
      <t>2)</t>
    </r>
    <r>
      <rPr>
        <sz val="12"/>
        <color theme="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</si>
  <si>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color theme="1"/>
        <rFont val="Times New Roman"/>
        <family val="1"/>
        <charset val="204"/>
      </rPr>
      <t>3)</t>
    </r>
    <r>
      <rPr>
        <sz val="12"/>
        <color theme="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</si>
  <si>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color theme="1"/>
        <rFont val="Times New Roman"/>
        <family val="1"/>
        <charset val="204"/>
      </rPr>
      <t>4)</t>
    </r>
    <r>
      <rPr>
        <sz val="12"/>
        <color theme="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</si>
  <si>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</si>
  <si>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</si>
  <si>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</si>
  <si>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</si>
  <si>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</si>
  <si>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</si>
  <si>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</si>
  <si>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</si>
  <si>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</si>
  <si>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</si>
  <si>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</si>
  <si>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15.4</t>
  </si>
  <si>
    <t>15.5</t>
  </si>
  <si>
    <t>15.6</t>
  </si>
  <si>
    <t>15.7</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</si>
  <si>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</si>
  <si>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</si>
  <si>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</si>
  <si>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</si>
  <si>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</si>
  <si>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</si>
  <si>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</si>
  <si>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</si>
  <si>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</si>
  <si>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</si>
  <si>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</si>
  <si>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</si>
  <si>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</si>
  <si>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</si>
  <si>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</si>
  <si>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</si>
  <si>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</si>
  <si>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</si>
  <si>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</si>
  <si>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</si>
  <si>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</si>
  <si>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</si>
  <si>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</si>
  <si>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</si>
  <si>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</si>
  <si>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</si>
  <si>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</si>
  <si>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</si>
  <si>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</si>
  <si>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</si>
  <si>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</si>
  <si>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</si>
  <si>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</si>
  <si>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</si>
  <si>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</si>
  <si>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</si>
  <si>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</si>
  <si>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</si>
  <si>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</si>
  <si>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</si>
  <si>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</si>
  <si>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</si>
  <si>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</si>
  <si>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</si>
  <si>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</si>
  <si>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</si>
  <si>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</si>
  <si>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</si>
  <si>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</si>
  <si>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</si>
  <si>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</si>
  <si>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</si>
  <si>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</si>
  <si>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</si>
  <si>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5 указывается наименование затрат (расчета локального сметного расчета) утвержденной проектной документации.</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</si>
  <si>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</si>
  <si>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</si>
  <si>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</si>
  <si>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</si>
  <si>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</si>
  <si>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</si>
  <si>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</si>
  <si>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</si>
  <si>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</si>
  <si>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</si>
  <si>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Итого объем финансовых потребностей по инвестиционному проекту, тыс. рублей</t>
  </si>
  <si>
    <t>15.8</t>
  </si>
  <si>
    <t>15.9</t>
  </si>
  <si>
    <t>15.10</t>
  </si>
  <si>
    <t>15.11</t>
  </si>
  <si>
    <t>15.12</t>
  </si>
  <si>
    <t>П</t>
  </si>
  <si>
    <t xml:space="preserve">Затраты на проектно-изыскательские работы для отдельных элементов электрических сетей </t>
  </si>
  <si>
    <t>Формат технических характеристик</t>
  </si>
  <si>
    <t>Формат файла.xlsx</t>
  </si>
  <si>
    <t>Год раскрытия информации: 2023 год</t>
  </si>
  <si>
    <t>РП (СП, РТП) на 7 ячеек выключателей или ТП (РТП) с 2 трансформаторами</t>
  </si>
  <si>
    <t xml:space="preserve"> Ячейки выключателя 10 кВ 16 шт  1000 А</t>
  </si>
  <si>
    <t>Ячейки трансформатора 2 шт по 1600 кВА</t>
  </si>
  <si>
    <t>единиц</t>
  </si>
  <si>
    <t>Э4-01</t>
  </si>
  <si>
    <t>В8-01-01</t>
  </si>
  <si>
    <t>Т5-22-01</t>
  </si>
  <si>
    <t xml:space="preserve">РТП  блочного типа 6-20 кВ </t>
  </si>
  <si>
    <t>10 кВ</t>
  </si>
  <si>
    <t>УНЦ здания РП (СП, РТП, ТП) блочного типа 6-20 кВ</t>
  </si>
  <si>
    <t>УНЦ ячейки выключателя РП (СП, ТП, РТП) 6-20 кВ</t>
  </si>
  <si>
    <t>УНЦ ячейки трансформатора 6-35 кВ</t>
  </si>
  <si>
    <t>Кабельные линиии электропередачи (КЛ) 6-500 кВ</t>
  </si>
  <si>
    <t xml:space="preserve">км </t>
  </si>
  <si>
    <t>Трасса прокладки КЛ</t>
  </si>
  <si>
    <t>Устройство траншеи КЛ и восстановление благоустройства по трассе:  две прокладываемые цепи КЛ, благоустройство по трассе с учетом восстановления газонов</t>
  </si>
  <si>
    <t>Устройство траншеи КЛ и восстановление благоустройства по трассе: две прокладываемые цепи КЛ, благоустройство по трассе без учета восстановления газонов</t>
  </si>
  <si>
    <t>Восстановление дорожного покрытия при прокладке кабельной линии: тротуар</t>
  </si>
  <si>
    <t>Восстановление дорожного покрытия при прокладке кабельной линии:  проезжая часть</t>
  </si>
  <si>
    <t>УНЦ КЛ 6-500 кВ (с алюминиевой жилой)</t>
  </si>
  <si>
    <t>км (по трассе)</t>
  </si>
  <si>
    <t>Б2-2-4</t>
  </si>
  <si>
    <t>Б2-2-2</t>
  </si>
  <si>
    <t>1 м2</t>
  </si>
  <si>
    <t>Б4-1</t>
  </si>
  <si>
    <t>Б4-02</t>
  </si>
  <si>
    <t xml:space="preserve">Специальные переходы </t>
  </si>
  <si>
    <t>УНЦ на устройство траншеи КЛ и восстановление благоустройства по трассе</t>
  </si>
  <si>
    <t>УНЦ на восстановление дорожного покрытия при прокладке кабельной линии</t>
  </si>
  <si>
    <t xml:space="preserve">Специальный переход кабельной линии методом ГНБ, количество труб: 4 шт., диаметр трубы 160 мм </t>
  </si>
  <si>
    <t>км</t>
  </si>
  <si>
    <t>Н1-06</t>
  </si>
  <si>
    <t>Устройство кабельного сооружения с трубами</t>
  </si>
  <si>
    <t>Н4-02</t>
  </si>
  <si>
    <t>Проектные работы</t>
  </si>
  <si>
    <t>УНЦ выполнения специального перехода кабельной линии методом ГНБ</t>
  </si>
  <si>
    <t>П5-1</t>
  </si>
  <si>
    <t>Затраты на проектно-изыскательские работы по КЛ</t>
  </si>
  <si>
    <t>УНЦ кабельного сооружения с трубами</t>
  </si>
  <si>
    <t>Устройство труб 160 мм</t>
  </si>
  <si>
    <t>ЛО</t>
  </si>
  <si>
    <t>УНЦ ИИК</t>
  </si>
  <si>
    <t>1 точка учета</t>
  </si>
  <si>
    <t>ПКУ с ТТ и ТН</t>
  </si>
  <si>
    <t>А1-06</t>
  </si>
  <si>
    <t>АСБ 3х240 - 10 кВ</t>
  </si>
  <si>
    <t>К1-08-02</t>
  </si>
  <si>
    <t>Ячейки трансформатора 2 шт по 1250 кВА</t>
  </si>
  <si>
    <t>Т5-21-01</t>
  </si>
  <si>
    <t>П6-08</t>
  </si>
  <si>
    <t>проектные работы
от 11 до 20,9</t>
  </si>
  <si>
    <t>ВЛ 0,4-750 кВ</t>
  </si>
  <si>
    <t>УНЦ ВЛ 0,4-750 кВ на строительно-монтажные работы без опор и провода</t>
  </si>
  <si>
    <t>ООО "Энергоинвест"</t>
  </si>
  <si>
    <t>двухцепная, все типы опор за исключением многогранных</t>
  </si>
  <si>
    <t>Л1-02-2</t>
  </si>
  <si>
    <t>УНЦ опор ВЛ 0,4-750 кВ</t>
  </si>
  <si>
    <t>Л3-02-1</t>
  </si>
  <si>
    <t>УНЦ провода СИП ВЛ 0,4-35 кВ</t>
  </si>
  <si>
    <t>СИП-3-95</t>
  </si>
  <si>
    <t>Л7-05-3</t>
  </si>
  <si>
    <t>УНЦ арматуры, крепления, защиты от перенапряжений ВЛ 0,4-35 кВ</t>
  </si>
  <si>
    <t>Арматура и устройство крепления провода СИП</t>
  </si>
  <si>
    <t>1 ед</t>
  </si>
  <si>
    <t>Л11-01</t>
  </si>
  <si>
    <t>Устройство защиты от перенапряжений В Л 6-35 кВ</t>
  </si>
  <si>
    <t>Л11-03</t>
  </si>
  <si>
    <t>Прибор учета трехфазный для РП (СП, ТП, РТП) РУ 6-20кВ</t>
  </si>
  <si>
    <t>А1-04</t>
  </si>
  <si>
    <t>Затраты на проектно-изыскательские работы по ВЛ</t>
  </si>
  <si>
    <t>шт</t>
  </si>
  <si>
    <t>П3-02</t>
  </si>
  <si>
    <t>1.1.1.3.7</t>
  </si>
  <si>
    <t>К_20-2-01-1-01-01-1-5000</t>
  </si>
  <si>
    <t>Наименование инвестиционного проекта: Строительство РТП, новых ТП, прокладка ЛЭП 10 кВ от ЗРУ ПС Порошкино до новой РТП, от РУ 10 кВ новой РТП до РУ 10 кВ новых ТП прокладка КЛ 10 кВ</t>
  </si>
  <si>
    <t>Строительство РТП, новых ТП, прокладка ЛЭП 10 кВ от ЗРУ ПС Порошкино до новой РТП, от РУ 10 кВ новой РТП до РУ 10 кВ новых ТП прокладка КЛ 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</si>
</sst>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_(* #,##0.00_);_(* \(#,##0.00\);_(* &quot;-&quot;??_);_(@_)"/>
    <numFmt numFmtId="172" formatCode="0_)"/>
  </numFmts>
  <fonts count="6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Arial"/>
      <family val="1"/>
    </font>
    <font>
      <sz val="12"/>
      <name val="Calibri"/>
      <family val="2"/>
      <scheme val="minor"/>
    </font>
    <font>
      <vertAlign val="subscript"/>
      <sz val="12"/>
      <name val="Times New Roman"/>
      <family val="1"/>
      <charset val="204"/>
    </font>
    <font>
      <sz val="12"/>
      <name val="Symbol"/>
      <family val="1"/>
      <charset val="2"/>
    </font>
    <font>
      <vertAlign val="superscript"/>
      <sz val="12"/>
      <name val="Times New Roman"/>
      <family val="1"/>
      <charset val="204"/>
    </font>
    <font>
      <i/>
      <sz val="12"/>
      <name val="Times New Roman"/>
      <family val="1"/>
      <charset val="204"/>
    </font>
    <font>
      <sz val="12"/>
      <color rgb="FF000000"/>
      <name val="Times New Roman"/>
      <family val="1"/>
    </font>
    <font>
      <vertAlign val="superscript"/>
      <sz val="12"/>
      <color rgb="FF000000"/>
      <name val="Times New Roman"/>
      <family val="1"/>
      <charset val="204"/>
    </font>
    <font>
      <vertAlign val="subscript"/>
      <sz val="12"/>
      <color rgb="FF000000"/>
      <name val="Times New Roman"/>
      <family val="1"/>
      <charset val="204"/>
    </font>
    <font>
      <b/>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sz val="8"/>
      <color indexed="8"/>
      <name val="Calibri"/>
      <family val="2"/>
      <charset val="204"/>
    </font>
    <font>
      <sz val="8"/>
      <name val="Times New Roman"/>
      <family val="1"/>
      <charset val="204"/>
    </font>
    <font>
      <sz val="11"/>
      <color rgb="FF000000"/>
      <name val="Calibri"/>
      <family val="2"/>
      <scheme val="minor"/>
    </font>
    <font>
      <b/>
      <sz val="14"/>
      <color rgb="FF000000"/>
      <name val="Times New Roman"/>
      <family val="1"/>
      <charset val="204"/>
    </font>
    <font>
      <sz val="11"/>
      <color rgb="FF000000"/>
      <name val="Times New Roman"/>
      <family val="1"/>
      <charset val="204"/>
    </font>
    <font>
      <sz val="12"/>
      <color rgb="FF000000"/>
      <name val="Times New Roman"/>
      <family val="1"/>
      <charset val="204"/>
    </font>
    <font>
      <sz val="12"/>
      <color rgb="FF000000"/>
      <name val="Calibri"/>
      <family val="2"/>
      <scheme val="minor"/>
    </font>
    <font>
      <u/>
      <sz val="12"/>
      <color rgb="FF000000"/>
      <name val="Times New Roman"/>
      <family val="1"/>
      <charset val="204"/>
    </font>
    <font>
      <sz val="12"/>
      <color indexed="8"/>
      <name val="Calibri"/>
      <family val="2"/>
      <charset val="204"/>
    </font>
    <font>
      <u/>
      <sz val="12"/>
      <name val="Times New Roman"/>
      <family val="1"/>
      <charset val="204"/>
    </font>
    <font>
      <sz val="14"/>
      <color rgb="FF000000"/>
      <name val="Times New Roman"/>
      <family val="1"/>
      <charset val="204"/>
    </font>
    <font>
      <sz val="10"/>
      <color theme="1"/>
      <name val="Arial"/>
      <family val="2"/>
      <charset val="204"/>
    </font>
    <font>
      <sz val="10"/>
      <color theme="10"/>
      <name val="Arial"/>
      <family val="2"/>
      <charset val="204"/>
    </font>
    <font>
      <sz val="8"/>
      <color theme="1"/>
      <name val="Arial"/>
      <family val="2"/>
      <charset val="204"/>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67">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5" fontId="10" fillId="0" borderId="0" applyFont="0" applyFill="0" applyBorder="0" applyAlignment="0" applyProtection="0"/>
    <xf numFmtId="166" fontId="32" fillId="0" borderId="0" applyFont="0" applyFill="0" applyBorder="0" applyAlignment="0" applyProtection="0"/>
    <xf numFmtId="167" fontId="10" fillId="0" borderId="0" applyFont="0" applyFill="0" applyBorder="0" applyAlignment="0" applyProtection="0"/>
    <xf numFmtId="0" fontId="9" fillId="0" borderId="0"/>
    <xf numFmtId="0" fontId="33" fillId="0" borderId="0"/>
    <xf numFmtId="0" fontId="8" fillId="0" borderId="0"/>
    <xf numFmtId="0" fontId="7" fillId="0" borderId="0"/>
    <xf numFmtId="0" fontId="7" fillId="0" borderId="0"/>
    <xf numFmtId="0" fontId="11" fillId="0" borderId="0"/>
    <xf numFmtId="0" fontId="34" fillId="0" borderId="0">
      <protection locked="0"/>
    </xf>
    <xf numFmtId="0" fontId="34" fillId="0" borderId="0"/>
    <xf numFmtId="0" fontId="6" fillId="0" borderId="0"/>
    <xf numFmtId="0" fontId="5" fillId="0" borderId="0"/>
    <xf numFmtId="0" fontId="11" fillId="0" borderId="0"/>
    <xf numFmtId="0" fontId="5" fillId="0" borderId="0"/>
    <xf numFmtId="0" fontId="48" fillId="0" borderId="0"/>
    <xf numFmtId="0" fontId="11" fillId="0" borderId="0"/>
    <xf numFmtId="0" fontId="4" fillId="0" borderId="0"/>
    <xf numFmtId="0" fontId="57" fillId="0" borderId="0">
      <protection locked="0"/>
    </xf>
    <xf numFmtId="0" fontId="57" fillId="0" borderId="0"/>
    <xf numFmtId="0" fontId="58" fillId="0" borderId="0" applyNumberFormat="0" applyFill="0" applyBorder="0" applyAlignment="0" applyProtection="0"/>
    <xf numFmtId="171" fontId="33" fillId="0" borderId="0" applyFont="0" applyFill="0" applyBorder="0" applyAlignment="0" applyProtection="0"/>
    <xf numFmtId="0" fontId="3" fillId="0" borderId="0"/>
    <xf numFmtId="0" fontId="59" fillId="0" borderId="0">
      <alignment horizontal="left" vertical="top"/>
    </xf>
    <xf numFmtId="0" fontId="32" fillId="0" borderId="0"/>
    <xf numFmtId="0" fontId="30" fillId="0" borderId="0"/>
    <xf numFmtId="165" fontId="30" fillId="0" borderId="0" applyFont="0" applyFill="0" applyBorder="0" applyAlignment="0" applyProtection="0"/>
    <xf numFmtId="0" fontId="33" fillId="0" borderId="0"/>
    <xf numFmtId="0" fontId="3" fillId="0" borderId="0"/>
    <xf numFmtId="0" fontId="3" fillId="0" borderId="0"/>
    <xf numFmtId="0" fontId="3" fillId="0" borderId="0"/>
    <xf numFmtId="172" fontId="60"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4">
    <xf numFmtId="0" fontId="0" fillId="0" borderId="0" xfId="0"/>
    <xf numFmtId="0" fontId="11" fillId="0" borderId="0" xfId="0" applyFont="1" applyFill="1" applyAlignment="1">
      <alignment wrapText="1"/>
    </xf>
    <xf numFmtId="0" fontId="11" fillId="0" borderId="0" xfId="0" applyFont="1" applyFill="1"/>
    <xf numFmtId="0" fontId="12" fillId="0" borderId="0" xfId="0" applyFont="1" applyFill="1" applyAlignment="1">
      <alignment horizontal="center" vertical="center" wrapText="1"/>
    </xf>
    <xf numFmtId="0" fontId="11" fillId="0" borderId="0" xfId="0" applyFont="1" applyFill="1" applyAlignment="1">
      <alignment horizontal="center" vertical="center" wrapText="1"/>
    </xf>
    <xf numFmtId="3" fontId="11" fillId="0" borderId="10" xfId="0" applyNumberFormat="1" applyFont="1" applyFill="1" applyBorder="1" applyAlignment="1">
      <alignment horizontal="center" vertical="center" wrapText="1"/>
    </xf>
    <xf numFmtId="0" fontId="11" fillId="0" borderId="0" xfId="0" applyFont="1" applyFill="1" applyBorder="1"/>
    <xf numFmtId="49" fontId="11" fillId="0" borderId="0" xfId="0" applyNumberFormat="1" applyFont="1" applyFill="1" applyAlignment="1">
      <alignment horizontal="center"/>
    </xf>
    <xf numFmtId="49" fontId="11" fillId="0" borderId="10" xfId="0" applyNumberFormat="1" applyFont="1" applyFill="1" applyBorder="1" applyAlignment="1">
      <alignment horizontal="center" vertical="center"/>
    </xf>
    <xf numFmtId="0" fontId="11" fillId="0" borderId="10" xfId="59" applyFont="1" applyBorder="1" applyAlignment="1">
      <alignment horizontal="left" vertical="center" wrapText="1"/>
    </xf>
    <xf numFmtId="2" fontId="11" fillId="0" borderId="0" xfId="58" applyNumberFormat="1" applyFont="1" applyFill="1" applyBorder="1">
      <protection locked="0"/>
    </xf>
    <xf numFmtId="49" fontId="11" fillId="0" borderId="11" xfId="0" applyNumberFormat="1" applyFont="1" applyFill="1" applyBorder="1" applyAlignment="1">
      <alignment horizontal="center" wrapText="1"/>
    </xf>
    <xf numFmtId="0" fontId="11" fillId="0" borderId="10" xfId="0" applyFont="1" applyFill="1" applyBorder="1" applyAlignment="1">
      <alignment horizontal="center" wrapText="1"/>
    </xf>
    <xf numFmtId="49" fontId="11" fillId="0" borderId="0" xfId="0" applyNumberFormat="1" applyFont="1" applyFill="1" applyAlignment="1">
      <alignment horizontal="left" vertical="center"/>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0" fontId="11" fillId="0" borderId="10" xfId="0" applyFont="1" applyFill="1" applyBorder="1" applyAlignment="1">
      <alignment horizontal="center" vertical="center" wrapText="1"/>
    </xf>
    <xf numFmtId="0" fontId="35" fillId="0" borderId="0" xfId="0" applyFont="1" applyFill="1" applyAlignment="1">
      <alignment horizontal="center"/>
    </xf>
    <xf numFmtId="0" fontId="11" fillId="0" borderId="12" xfId="57" applyFont="1" applyFill="1" applyBorder="1" applyAlignment="1">
      <alignment horizontal="center" vertical="center" wrapText="1"/>
    </xf>
    <xf numFmtId="0" fontId="11" fillId="0" borderId="10" xfId="0" applyFont="1" applyFill="1" applyBorder="1" applyAlignment="1">
      <alignment horizontal="center" vertical="center"/>
    </xf>
    <xf numFmtId="0" fontId="35" fillId="0" borderId="0" xfId="0" applyFont="1" applyFill="1"/>
    <xf numFmtId="0" fontId="11" fillId="0" borderId="0" xfId="57" applyFont="1" applyFill="1" applyAlignment="1">
      <alignment vertical="center"/>
    </xf>
    <xf numFmtId="0" fontId="12" fillId="0" borderId="0" xfId="57" applyFont="1" applyFill="1" applyAlignment="1">
      <alignment vertical="center"/>
    </xf>
    <xf numFmtId="0" fontId="40" fillId="0" borderId="10" xfId="0"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11" fillId="0" borderId="0" xfId="0" applyFont="1" applyFill="1" applyAlignment="1"/>
    <xf numFmtId="16" fontId="11" fillId="0" borderId="10" xfId="57" quotePrefix="1" applyNumberFormat="1" applyFont="1" applyFill="1" applyBorder="1" applyAlignment="1">
      <alignment horizontal="center" vertical="center" wrapText="1"/>
    </xf>
    <xf numFmtId="0" fontId="46" fillId="0" borderId="0" xfId="0" applyFont="1" applyFill="1" applyAlignment="1">
      <alignment horizontal="center"/>
    </xf>
    <xf numFmtId="49" fontId="49" fillId="0" borderId="0" xfId="64" applyNumberFormat="1" applyFont="1"/>
    <xf numFmtId="0" fontId="48" fillId="0" borderId="0" xfId="64"/>
    <xf numFmtId="0" fontId="50" fillId="0" borderId="0" xfId="64" applyFont="1"/>
    <xf numFmtId="0" fontId="51" fillId="0" borderId="0" xfId="64" applyFont="1"/>
    <xf numFmtId="0" fontId="52" fillId="0" borderId="0" xfId="64" applyFont="1"/>
    <xf numFmtId="0" fontId="51" fillId="0" borderId="10" xfId="64" applyFont="1" applyBorder="1" applyAlignment="1">
      <alignment horizontal="center" vertical="center"/>
    </xf>
    <xf numFmtId="0" fontId="51" fillId="0" borderId="0" xfId="64" applyFont="1" applyBorder="1" applyAlignment="1">
      <alignment horizontal="center" vertical="center"/>
    </xf>
    <xf numFmtId="168" fontId="11" fillId="0" borderId="0" xfId="64" applyNumberFormat="1" applyFont="1" applyFill="1" applyBorder="1" applyAlignment="1">
      <alignment horizontal="center" wrapText="1"/>
    </xf>
    <xf numFmtId="0" fontId="53" fillId="0" borderId="0" xfId="64" applyFont="1"/>
    <xf numFmtId="0" fontId="54" fillId="0" borderId="0" xfId="64" applyFont="1" applyFill="1" applyAlignment="1">
      <alignment wrapText="1"/>
    </xf>
    <xf numFmtId="0" fontId="54" fillId="0" borderId="0" xfId="64" applyFont="1" applyFill="1" applyAlignment="1">
      <alignment horizontal="center" wrapText="1"/>
    </xf>
    <xf numFmtId="0" fontId="52" fillId="0" borderId="0" xfId="64" applyFont="1" applyAlignment="1">
      <alignment wrapText="1"/>
    </xf>
    <xf numFmtId="0" fontId="48" fillId="0" borderId="0" xfId="64" applyAlignment="1">
      <alignment wrapText="1"/>
    </xf>
    <xf numFmtId="0" fontId="50" fillId="0" borderId="0" xfId="64" applyFont="1" applyAlignment="1">
      <alignment wrapText="1"/>
    </xf>
    <xf numFmtId="0" fontId="48" fillId="0" borderId="0" xfId="64" applyBorder="1"/>
    <xf numFmtId="0" fontId="12" fillId="0" borderId="0" xfId="57" applyFont="1" applyFill="1" applyBorder="1" applyAlignment="1">
      <alignment vertical="center"/>
    </xf>
    <xf numFmtId="0" fontId="11" fillId="0" borderId="0" xfId="57" applyFont="1" applyFill="1" applyBorder="1" applyAlignment="1">
      <alignment horizontal="center" vertical="center" wrapText="1"/>
    </xf>
    <xf numFmtId="0" fontId="39" fillId="0" borderId="0" xfId="64" applyFont="1" applyFill="1" applyBorder="1" applyAlignment="1">
      <alignment horizontal="center" vertical="center"/>
    </xf>
    <xf numFmtId="169" fontId="11" fillId="0" borderId="0" xfId="0" applyNumberFormat="1" applyFont="1" applyFill="1" applyAlignment="1">
      <alignment horizontal="left" vertical="center"/>
    </xf>
    <xf numFmtId="0" fontId="54" fillId="0" borderId="0" xfId="0" applyFont="1" applyFill="1"/>
    <xf numFmtId="0" fontId="54" fillId="0" borderId="0" xfId="0" applyFont="1" applyFill="1" applyAlignment="1">
      <alignment horizontal="center"/>
    </xf>
    <xf numFmtId="0" fontId="46" fillId="0" borderId="0" xfId="0" applyFont="1" applyFill="1"/>
    <xf numFmtId="0" fontId="46" fillId="0" borderId="0" xfId="0" applyFont="1" applyFill="1" applyAlignment="1">
      <alignment horizontal="left"/>
    </xf>
    <xf numFmtId="0" fontId="47" fillId="0" borderId="0" xfId="0" applyFont="1" applyFill="1" applyAlignment="1">
      <alignment horizontal="center"/>
    </xf>
    <xf numFmtId="49" fontId="55" fillId="0" borderId="0" xfId="57" applyNumberFormat="1" applyFont="1" applyFill="1" applyAlignment="1">
      <alignment horizontal="left"/>
    </xf>
    <xf numFmtId="0" fontId="46" fillId="0" borderId="0" xfId="0" applyFont="1" applyFill="1" applyBorder="1" applyAlignment="1">
      <alignment horizontal="center"/>
    </xf>
    <xf numFmtId="0" fontId="11" fillId="0" borderId="0" xfId="0" applyFont="1" applyFill="1" applyBorder="1" applyAlignment="1">
      <alignment wrapText="1"/>
    </xf>
    <xf numFmtId="49" fontId="11" fillId="0" borderId="0" xfId="57" applyNumberFormat="1" applyFont="1" applyFill="1" applyAlignment="1">
      <alignment horizontal="left"/>
    </xf>
    <xf numFmtId="0" fontId="11" fillId="0" borderId="0" xfId="57" applyFont="1" applyFill="1" applyAlignment="1">
      <alignment horizontal="left" wrapText="1"/>
    </xf>
    <xf numFmtId="0" fontId="11" fillId="0" borderId="0" xfId="57" applyFont="1" applyFill="1" applyAlignment="1">
      <alignment horizontal="left"/>
    </xf>
    <xf numFmtId="0" fontId="51" fillId="0" borderId="0" xfId="0" applyFont="1" applyAlignment="1">
      <alignment horizontal="left"/>
    </xf>
    <xf numFmtId="0" fontId="35" fillId="0" borderId="0" xfId="0" applyFont="1" applyFill="1" applyAlignment="1"/>
    <xf numFmtId="0" fontId="51" fillId="0" borderId="0" xfId="0" applyFont="1" applyAlignment="1">
      <alignment vertical="top"/>
    </xf>
    <xf numFmtId="0" fontId="11" fillId="0" borderId="10" xfId="57" applyFont="1" applyFill="1" applyBorder="1" applyAlignment="1">
      <alignment horizontal="center" vertical="center" wrapText="1"/>
    </xf>
    <xf numFmtId="4" fontId="12" fillId="0" borderId="10" xfId="0" applyNumberFormat="1" applyFont="1" applyFill="1" applyBorder="1" applyAlignment="1">
      <alignment horizontal="center" vertical="center"/>
    </xf>
    <xf numFmtId="170"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2" fontId="11" fillId="0" borderId="10" xfId="57"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164" fontId="11" fillId="0" borderId="10" xfId="62" applyNumberFormat="1" applyFont="1" applyFill="1" applyBorder="1" applyAlignment="1">
      <alignment horizontal="center" vertical="center" wrapText="1"/>
    </xf>
    <xf numFmtId="0" fontId="11" fillId="0" borderId="10" xfId="62" applyFont="1" applyFill="1" applyBorder="1" applyAlignment="1">
      <alignment vertical="center" wrapText="1"/>
    </xf>
    <xf numFmtId="0" fontId="11" fillId="0" borderId="10" xfId="78" applyFont="1" applyFill="1" applyBorder="1" applyAlignment="1">
      <alignment vertical="center" wrapText="1"/>
    </xf>
    <xf numFmtId="0" fontId="11" fillId="0" borderId="10" xfId="78" applyFont="1" applyFill="1" applyBorder="1" applyAlignment="1">
      <alignment horizontal="left" vertical="center" wrapText="1"/>
    </xf>
    <xf numFmtId="2" fontId="11" fillId="0" borderId="10" xfId="37" applyNumberFormat="1" applyFont="1" applyFill="1" applyBorder="1" applyAlignment="1">
      <alignment horizontal="center" vertical="center" wrapText="1"/>
    </xf>
    <xf numFmtId="0" fontId="11" fillId="0" borderId="10" xfId="78" applyFont="1" applyFill="1" applyBorder="1" applyAlignment="1">
      <alignment horizontal="center" vertical="center"/>
    </xf>
    <xf numFmtId="2" fontId="11" fillId="0" borderId="10" xfId="71" applyNumberFormat="1" applyFont="1" applyFill="1" applyBorder="1" applyAlignment="1">
      <alignment horizontal="center" vertical="center" wrapText="1"/>
    </xf>
    <xf numFmtId="0" fontId="11" fillId="0" borderId="10" xfId="71" applyFont="1" applyFill="1" applyBorder="1" applyAlignment="1">
      <alignment horizontal="center" vertical="center" wrapText="1"/>
    </xf>
    <xf numFmtId="0" fontId="11" fillId="0" borderId="10" xfId="78" applyFont="1" applyFill="1" applyBorder="1" applyAlignment="1">
      <alignment horizontal="center" vertical="center" wrapText="1"/>
    </xf>
    <xf numFmtId="0" fontId="11" fillId="0" borderId="0" xfId="0" applyFont="1" applyFill="1"/>
    <xf numFmtId="2" fontId="11" fillId="0" borderId="10" xfId="0"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4" fontId="11" fillId="0" borderId="10" xfId="62" applyNumberFormat="1" applyFont="1" applyFill="1" applyBorder="1" applyAlignment="1">
      <alignment horizontal="center" vertical="center"/>
    </xf>
    <xf numFmtId="0" fontId="11" fillId="0" borderId="10" xfId="57" applyFont="1" applyFill="1" applyBorder="1" applyAlignment="1">
      <alignment vertical="center" wrapText="1"/>
    </xf>
    <xf numFmtId="164" fontId="11" fillId="0" borderId="10" xfId="57" applyNumberFormat="1" applyFont="1" applyFill="1" applyBorder="1" applyAlignment="1">
      <alignment horizontal="center" vertical="center" wrapText="1"/>
    </xf>
    <xf numFmtId="4" fontId="11" fillId="0" borderId="10" xfId="57" applyNumberFormat="1" applyFont="1" applyFill="1" applyBorder="1" applyAlignment="1">
      <alignment horizontal="center" vertical="center" wrapText="1"/>
    </xf>
    <xf numFmtId="49" fontId="11" fillId="0" borderId="10" xfId="62" applyNumberFormat="1" applyFont="1" applyFill="1" applyBorder="1" applyAlignment="1">
      <alignment horizontal="center" vertical="center" wrapText="1"/>
    </xf>
    <xf numFmtId="0" fontId="11" fillId="0" borderId="10" xfId="37" applyFont="1" applyFill="1" applyBorder="1" applyAlignment="1">
      <alignment horizontal="center" vertical="center" wrapText="1"/>
    </xf>
    <xf numFmtId="4" fontId="11" fillId="0" borderId="10" xfId="37" applyNumberFormat="1" applyFont="1" applyFill="1" applyBorder="1" applyAlignment="1">
      <alignment horizontal="center" vertical="center" wrapText="1"/>
    </xf>
    <xf numFmtId="164" fontId="11" fillId="0" borderId="10" xfId="37" applyNumberFormat="1" applyFont="1" applyFill="1" applyBorder="1" applyAlignment="1">
      <alignment horizontal="center" vertical="center" wrapText="1"/>
    </xf>
    <xf numFmtId="0" fontId="11" fillId="0" borderId="10" xfId="120" applyFont="1" applyFill="1" applyBorder="1" applyAlignment="1">
      <alignment horizontal="center" vertical="center" wrapText="1"/>
    </xf>
    <xf numFmtId="0" fontId="11" fillId="0" borderId="10" xfId="0" applyFont="1" applyFill="1" applyBorder="1" applyAlignment="1">
      <alignment vertical="center" wrapText="1"/>
    </xf>
    <xf numFmtId="4"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left" vertical="center" wrapText="1"/>
    </xf>
    <xf numFmtId="4" fontId="12" fillId="0" borderId="10" xfId="0" applyNumberFormat="1" applyFont="1" applyFill="1" applyBorder="1" applyAlignment="1">
      <alignment horizontal="center" vertical="center" wrapText="1"/>
    </xf>
    <xf numFmtId="0" fontId="11" fillId="0" borderId="10" xfId="37" applyFont="1" applyFill="1" applyBorder="1" applyAlignment="1">
      <alignment vertical="center" wrapText="1"/>
    </xf>
    <xf numFmtId="0" fontId="11" fillId="25" borderId="10" xfId="0"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1" fillId="0" borderId="10" xfId="162"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51" fillId="0" borderId="0" xfId="0" applyFont="1" applyFill="1" applyAlignment="1">
      <alignment horizontal="left" vertical="top" wrapText="1"/>
    </xf>
    <xf numFmtId="0" fontId="51" fillId="0" borderId="0" xfId="0" applyFont="1" applyAlignment="1">
      <alignment horizontal="left" vertical="top" wrapText="1"/>
    </xf>
    <xf numFmtId="0" fontId="51" fillId="24" borderId="0" xfId="0" applyFont="1" applyFill="1" applyAlignment="1">
      <alignment horizontal="left" vertical="top" wrapText="1"/>
    </xf>
    <xf numFmtId="0" fontId="51" fillId="0" borderId="0" xfId="0" applyFont="1" applyAlignment="1">
      <alignment horizontal="left" vertical="top"/>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49" fontId="11" fillId="0" borderId="10" xfId="0"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0" xfId="0" applyFont="1" applyBorder="1" applyAlignment="1">
      <alignment horizontal="center" vertical="center" wrapText="1"/>
    </xf>
    <xf numFmtId="0" fontId="51" fillId="0" borderId="0" xfId="0" applyFont="1" applyFill="1" applyAlignment="1">
      <alignment horizontal="left" vertical="top" wrapText="1"/>
    </xf>
    <xf numFmtId="0" fontId="11" fillId="0" borderId="0" xfId="0" applyFont="1" applyFill="1" applyAlignment="1">
      <alignment horizontal="left" vertical="top" wrapText="1"/>
    </xf>
    <xf numFmtId="0" fontId="11" fillId="0" borderId="10" xfId="57" applyFont="1" applyFill="1" applyBorder="1" applyAlignment="1">
      <alignment horizontal="center" vertical="center" wrapText="1"/>
    </xf>
    <xf numFmtId="0" fontId="44" fillId="0" borderId="0" xfId="0" applyFont="1" applyFill="1" applyBorder="1" applyAlignment="1">
      <alignment horizontal="left" vertical="center" wrapText="1"/>
    </xf>
    <xf numFmtId="0" fontId="44" fillId="0" borderId="0" xfId="64" applyFont="1" applyFill="1" applyBorder="1" applyAlignment="1">
      <alignment horizontal="left" vertical="top" wrapText="1"/>
    </xf>
    <xf numFmtId="0" fontId="51" fillId="0" borderId="0" xfId="64" applyFont="1" applyAlignment="1">
      <alignment horizontal="left" vertical="top" wrapText="1"/>
    </xf>
    <xf numFmtId="49" fontId="49" fillId="0" borderId="0" xfId="64" applyNumberFormat="1" applyFont="1" applyAlignment="1">
      <alignment horizontal="center" vertical="center"/>
    </xf>
    <xf numFmtId="169" fontId="11" fillId="0" borderId="0" xfId="0" applyNumberFormat="1" applyFont="1" applyFill="1" applyAlignment="1">
      <alignment horizontal="left" vertical="center" wrapText="1"/>
    </xf>
    <xf numFmtId="0" fontId="44" fillId="0" borderId="10" xfId="64" applyFont="1" applyBorder="1" applyAlignment="1">
      <alignment horizontal="center" vertical="center" wrapText="1"/>
    </xf>
    <xf numFmtId="49" fontId="51" fillId="0" borderId="10" xfId="0" applyNumberFormat="1" applyFont="1" applyBorder="1" applyAlignment="1">
      <alignment horizontal="center" vertical="center" wrapText="1"/>
    </xf>
    <xf numFmtId="2" fontId="11" fillId="0" borderId="10" xfId="70" applyNumberFormat="1" applyFont="1" applyFill="1" applyBorder="1" applyAlignment="1">
      <alignment horizontal="center" vertical="center" wrapText="1"/>
    </xf>
    <xf numFmtId="0" fontId="11" fillId="0" borderId="10" xfId="71" applyFont="1" applyFill="1" applyBorder="1" applyAlignment="1">
      <alignment vertical="center" wrapText="1"/>
    </xf>
    <xf numFmtId="0" fontId="11" fillId="0" borderId="10" xfId="133" applyFont="1" applyFill="1" applyBorder="1" applyAlignment="1">
      <alignment horizontal="center" vertical="center" wrapText="1"/>
    </xf>
    <xf numFmtId="0" fontId="11" fillId="0" borderId="10" xfId="135" applyFont="1" applyFill="1" applyBorder="1" applyAlignment="1">
      <alignment horizontal="center" vertical="center" wrapText="1"/>
    </xf>
    <xf numFmtId="0" fontId="11" fillId="0" borderId="10" xfId="133" applyFont="1" applyFill="1" applyBorder="1" applyAlignment="1">
      <alignment vertical="center" wrapText="1"/>
    </xf>
    <xf numFmtId="0" fontId="51" fillId="0" borderId="0" xfId="0" applyFont="1" applyFill="1" applyAlignment="1">
      <alignment horizontal="left"/>
    </xf>
    <xf numFmtId="0" fontId="11" fillId="0" borderId="0" xfId="0" applyFont="1" applyFill="1" applyAlignment="1">
      <alignment horizontal="left" vertical="top"/>
    </xf>
    <xf numFmtId="0" fontId="51" fillId="0" borderId="0" xfId="0" applyFont="1" applyFill="1" applyAlignment="1">
      <alignment horizontal="left" vertical="top"/>
    </xf>
    <xf numFmtId="0" fontId="56" fillId="0" borderId="0" xfId="0" applyFont="1" applyFill="1" applyAlignment="1">
      <alignment vertical="top" wrapText="1"/>
    </xf>
    <xf numFmtId="0" fontId="51" fillId="0" borderId="0" xfId="0" applyFont="1" applyFill="1" applyAlignment="1">
      <alignment horizontal="left" vertical="center"/>
    </xf>
  </cellXfs>
  <cellStyles count="16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59"/>
    <cellStyle name="S9" xfId="72"/>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Гиперссылка 2" xfId="69"/>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0" xfId="64"/>
    <cellStyle name="Обычный 11" xfId="66"/>
    <cellStyle name="Обычный 11 2" xfId="106"/>
    <cellStyle name="Обычный 11 2 2" xfId="147"/>
    <cellStyle name="Обычный 11 3" xfId="117"/>
    <cellStyle name="Обычный 11 3 2" xfId="166"/>
    <cellStyle name="Обычный 11 4" xfId="91"/>
    <cellStyle name="Обычный 11 5" xfId="132"/>
    <cellStyle name="Обычный 12" xfId="71"/>
    <cellStyle name="Обычный 12 2" xfId="47"/>
    <cellStyle name="Обычный 12 3" xfId="118"/>
    <cellStyle name="Обычный 12 3 2" xfId="148"/>
    <cellStyle name="Обычный 12 4" xfId="92"/>
    <cellStyle name="Обычный 12 5" xfId="133"/>
    <cellStyle name="Обычный 13" xfId="152"/>
    <cellStyle name="Обычный 14" xfId="57"/>
    <cellStyle name="Обычный 2" xfId="36"/>
    <cellStyle name="Обычный 2 2" xfId="58"/>
    <cellStyle name="Обычный 2 2 2" xfId="73"/>
    <cellStyle name="Обычный 2 2 3" xfId="74"/>
    <cellStyle name="Обычный 2 3" xfId="62"/>
    <cellStyle name="Обычный 2 3 2" xfId="76"/>
    <cellStyle name="Обычный 2 4" xfId="67"/>
    <cellStyle name="Обычный 25 2" xfId="80"/>
    <cellStyle name="Обычный 3" xfId="37"/>
    <cellStyle name="Обычный 3 2" xfId="68"/>
    <cellStyle name="Обычный 3 2 2" xfId="65"/>
    <cellStyle name="Обычный 3 2 2 2" xfId="48"/>
    <cellStyle name="Обычный 4" xfId="44"/>
    <cellStyle name="Обычный 5" xfId="45"/>
    <cellStyle name="Обычный 6" xfId="46"/>
    <cellStyle name="Обычный 6 2" xfId="52"/>
    <cellStyle name="Обычный 6 2 2" xfId="54"/>
    <cellStyle name="Обычный 6 2 2 2" xfId="56"/>
    <cellStyle name="Обычный 6 2 2 2 2" xfId="102"/>
    <cellStyle name="Обычный 6 2 2 2 2 2" xfId="143"/>
    <cellStyle name="Обычный 6 2 2 2 3" xfId="113"/>
    <cellStyle name="Обычный 6 2 2 2 3 2" xfId="162"/>
    <cellStyle name="Обычный 6 2 2 2 4" xfId="87"/>
    <cellStyle name="Обычный 6 2 2 2 5" xfId="128"/>
    <cellStyle name="Обычный 6 2 2 3" xfId="78"/>
    <cellStyle name="Обычный 6 2 2 3 2" xfId="120"/>
    <cellStyle name="Обычный 6 2 2 3 2 2" xfId="150"/>
    <cellStyle name="Обычный 6 2 2 3 3" xfId="94"/>
    <cellStyle name="Обычный 6 2 2 3 4" xfId="135"/>
    <cellStyle name="Обычный 6 2 2 4" xfId="100"/>
    <cellStyle name="Обычный 6 2 2 4 2" xfId="154"/>
    <cellStyle name="Обычный 6 2 2 5" xfId="111"/>
    <cellStyle name="Обычный 6 2 2 5 2" xfId="141"/>
    <cellStyle name="Обычный 6 2 2 6" xfId="85"/>
    <cellStyle name="Обычный 6 2 2 6 2" xfId="160"/>
    <cellStyle name="Обычный 6 2 2 7" xfId="126"/>
    <cellStyle name="Обычный 6 2 3" xfId="55"/>
    <cellStyle name="Обычный 6 2 3 2" xfId="101"/>
    <cellStyle name="Обычный 6 2 3 2 2" xfId="142"/>
    <cellStyle name="Обычный 6 2 3 3" xfId="112"/>
    <cellStyle name="Обычный 6 2 3 3 2" xfId="161"/>
    <cellStyle name="Обычный 6 2 3 4" xfId="86"/>
    <cellStyle name="Обычный 6 2 3 5" xfId="127"/>
    <cellStyle name="Обычный 6 2 4" xfId="63"/>
    <cellStyle name="Обычный 6 2 4 2" xfId="105"/>
    <cellStyle name="Обычный 6 2 4 2 2" xfId="146"/>
    <cellStyle name="Обычный 6 2 4 3" xfId="116"/>
    <cellStyle name="Обычный 6 2 4 3 2" xfId="165"/>
    <cellStyle name="Обычный 6 2 4 4" xfId="90"/>
    <cellStyle name="Обычный 6 2 4 5" xfId="131"/>
    <cellStyle name="Обычный 6 2 5" xfId="77"/>
    <cellStyle name="Обычный 6 2 5 2" xfId="119"/>
    <cellStyle name="Обычный 6 2 5 2 2" xfId="149"/>
    <cellStyle name="Обычный 6 2 5 3" xfId="93"/>
    <cellStyle name="Обычный 6 2 5 4" xfId="134"/>
    <cellStyle name="Обычный 6 2 6" xfId="99"/>
    <cellStyle name="Обычный 6 2 6 2" xfId="153"/>
    <cellStyle name="Обычный 6 2 7" xfId="110"/>
    <cellStyle name="Обычный 6 2 7 2" xfId="140"/>
    <cellStyle name="Обычный 6 2 8" xfId="84"/>
    <cellStyle name="Обычный 6 2 8 2" xfId="159"/>
    <cellStyle name="Обычный 6 2 9" xfId="125"/>
    <cellStyle name="Обычный 6 3" xfId="96"/>
    <cellStyle name="Обычный 6 3 2" xfId="137"/>
    <cellStyle name="Обычный 6 4" xfId="107"/>
    <cellStyle name="Обычный 6 4 2" xfId="156"/>
    <cellStyle name="Обычный 6 5" xfId="81"/>
    <cellStyle name="Обычный 6 6" xfId="122"/>
    <cellStyle name="Обычный 7" xfId="53"/>
    <cellStyle name="Обычный 8" xfId="60"/>
    <cellStyle name="Обычный 8 2" xfId="79"/>
    <cellStyle name="Обычный 8 2 2" xfId="121"/>
    <cellStyle name="Обычный 8 2 2 2" xfId="151"/>
    <cellStyle name="Обычный 8 2 3" xfId="95"/>
    <cellStyle name="Обычный 8 2 4" xfId="136"/>
    <cellStyle name="Обычный 8 3" xfId="103"/>
    <cellStyle name="Обычный 8 3 2" xfId="155"/>
    <cellStyle name="Обычный 8 4" xfId="114"/>
    <cellStyle name="Обычный 8 4 2" xfId="144"/>
    <cellStyle name="Обычный 8 5" xfId="88"/>
    <cellStyle name="Обычный 8 5 2" xfId="163"/>
    <cellStyle name="Обычный 8 6" xfId="129"/>
    <cellStyle name="Обычный 9" xfId="61"/>
    <cellStyle name="Обычный 9 2" xfId="104"/>
    <cellStyle name="Обычный 9 2 2" xfId="145"/>
    <cellStyle name="Обычный 9 3" xfId="115"/>
    <cellStyle name="Обычный 9 3 2" xfId="164"/>
    <cellStyle name="Обычный 9 4" xfId="89"/>
    <cellStyle name="Обычный 9 5" xfId="13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10" xfId="75"/>
    <cellStyle name="Финансовый 2 2" xfId="70"/>
    <cellStyle name="Финансовый 2 2 2 2 2" xfId="50"/>
    <cellStyle name="Финансовый 2 3" xfId="97"/>
    <cellStyle name="Финансовый 2 3 2" xfId="138"/>
    <cellStyle name="Финансовый 2 4" xfId="108"/>
    <cellStyle name="Финансовый 2 4 2" xfId="157"/>
    <cellStyle name="Финансовый 2 5" xfId="82"/>
    <cellStyle name="Финансовый 2 6" xfId="123"/>
    <cellStyle name="Финансовый 3" xfId="51"/>
    <cellStyle name="Финансовый 3 2" xfId="98"/>
    <cellStyle name="Финансовый 3 2 2" xfId="139"/>
    <cellStyle name="Финансовый 3 3" xfId="109"/>
    <cellStyle name="Финансовый 3 3 2" xfId="158"/>
    <cellStyle name="Финансовый 3 4" xfId="83"/>
    <cellStyle name="Финансовый 3 5" xfId="124"/>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gs010060\Survey\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5.7\network\Documents%20and%20Settings\KukreshZI\Local%20Settings\Temporary%20Internet%20Files\OLK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1056;&#1072;&#1073;&#1086;&#1090;&#1072;\&#1061;&#1072;&#1088;&#1100;&#1103;&#1075;&#1072;-&#1048;&#1085;&#1076;&#1080;&#1075;&#1072;\&#1058;&#1047;%20&#1080;%20&#1076;&#1086;&#1075;&#1086;&#1074;&#1086;&#1088;&#1099;\&#1058;&#1047;_&#1101;&#1082;&#1086;&#1083;.&#1080;&#1079;&#1099;&#1089;&#1082;_&#1058;&#1069;&#1054;\&#1052;&#1086;&#1088;&#1077;\sm-geol-&#1042;&#1057;&#1058;&#1054;%20&#1056;&#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50;&#1056;%20&#1056;&#1055;%20&#1052;&#1086;&#1089;&#1090;%2050-&#1083;&#1077;&#1090;&#1080;&#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uddsmetapir\&#1043;&#1077;&#1086;&#1089;&#1084;&#1077;&#1090;&#1072;\2003\sm-geol-Mur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s>
    <sheetDataSet>
      <sheetData sheetId="0"/>
      <sheetData sheetId="1"/>
      <sheetData sheetId="2">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Эстакада"/>
      <sheetName val="НПС  -Р"/>
      <sheetName val="Трасса  0-1200"/>
      <sheetName val="Терминал "/>
      <sheetName val="НБ РД"/>
      <sheetName val="НБ"/>
      <sheetName val="НПС "/>
      <sheetName val="Трасса "/>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s>
    <sheetDataSet>
      <sheetData sheetId="0"/>
      <sheetData sheetId="1"/>
      <sheetData sheetId="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s>
    <sheetDataSet>
      <sheetData sheetId="0"/>
      <sheetData sheetId="1"/>
      <sheetData sheetId="2">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s>
    <sheetDataSet>
      <sheetData sheetId="0"/>
      <sheetData sheetId="1" refreshError="1">
        <row r="2">
          <cell r="A2">
            <v>25</v>
          </cell>
        </row>
      </sheetData>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s>
    <sheetDataSet>
      <sheetData sheetId="0"/>
      <sheetData sheetId="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s>
    <sheetDataSet>
      <sheetData sheetId="0"/>
      <sheetData sheetId="1"/>
      <sheetData sheetId="2">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s>
    <sheetDataSet>
      <sheetData sheetId="0"/>
      <sheetData sheetId="1"/>
      <sheetData sheetId="2">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s>
    <sheetDataSet>
      <sheetData sheetId="0"/>
      <sheetData sheetId="1"/>
      <sheetData sheetId="2">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s>
    <sheetDataSet>
      <sheetData sheetId="0"/>
      <sheetData sheetId="1"/>
      <sheetData sheetId="2"/>
      <sheetData sheetId="3">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s>
    <sheetDataSet>
      <sheetData sheetId="0">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Реки 30 Р  (2)"/>
      <sheetName val="Реки 30 Р "/>
      <sheetName val="Реки 100 Р   (2)"/>
      <sheetName val="Реки 100 Р  "/>
      <sheetName val="Реки 500 Р  (2)"/>
      <sheetName val="Реки 500 Р "/>
      <sheetName val="Реки 2000 Р (2)"/>
      <sheetName val="Реки 2000 Р"/>
      <sheetName val="Терминал Р"/>
      <sheetName val="НПС пром Р  (2)"/>
      <sheetName val="НПС пром Р "/>
      <sheetName val="НПС Р (2)"/>
      <sheetName val="НПС Р"/>
      <sheetName val="Трасса Р"/>
      <sheetName val="Трасса Р-М "/>
      <sheetName val="Реки 100 ОИ  (2)"/>
      <sheetName val="Реки 100 ОИ "/>
      <sheetName val="Реки 500 ОИ  (2)"/>
      <sheetName val="Реки 500 ОИ "/>
      <sheetName val="Реки 2000 ОИ (2)"/>
      <sheetName val="Реки 2000 ОИ"/>
      <sheetName val="Терминал ОИ "/>
      <sheetName val="НПС ОИ пром (2)"/>
      <sheetName val="НПС ОИ пром"/>
      <sheetName val="НПС ОИ"/>
      <sheetName val="НПС ОИ (2)"/>
      <sheetName val="Трасса ОИ"/>
      <sheetName val="Трасса ОИ-М"/>
      <sheetName val="д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55" zoomScaleNormal="70" zoomScaleSheetLayoutView="55" workbookViewId="0">
      <pane xSplit="4" ySplit="9" topLeftCell="E10" activePane="bottomRight" state="frozen"/>
      <selection pane="topRight" activeCell="E1" sqref="E1"/>
      <selection pane="bottomLeft" activeCell="A12" sqref="A12"/>
      <selection pane="bottomRight" activeCell="D17" sqref="D17"/>
    </sheetView>
  </sheetViews>
  <sheetFormatPr defaultRowHeight="15.75" x14ac:dyDescent="0.25"/>
  <cols>
    <col min="1" max="1" width="11" style="7" customWidth="1"/>
    <col min="2" max="2" width="41.5" style="7" customWidth="1"/>
    <col min="3" max="3" width="26" style="7" customWidth="1"/>
    <col min="4" max="4" width="26.375" style="1" customWidth="1"/>
    <col min="5" max="5" width="14" style="1" customWidth="1"/>
    <col min="6" max="8" width="15.5" style="1" customWidth="1"/>
    <col min="9" max="9" width="13" style="2" customWidth="1"/>
    <col min="10" max="10" width="29.375" style="2" customWidth="1"/>
    <col min="11" max="11" width="23.75" style="2" customWidth="1"/>
    <col min="12" max="13" width="19.375" style="2" customWidth="1"/>
    <col min="14" max="14" width="15.625" style="2" customWidth="1"/>
    <col min="15" max="15" width="12.75" style="2" customWidth="1"/>
    <col min="16" max="16" width="14.625" style="2" customWidth="1"/>
    <col min="17" max="17" width="13.375" style="2" customWidth="1"/>
    <col min="18" max="20" width="17.625" style="2" customWidth="1"/>
    <col min="21" max="21" width="19.75" style="2" customWidth="1"/>
    <col min="22" max="16384" width="9" style="2"/>
  </cols>
  <sheetData>
    <row r="1" spans="1:21" x14ac:dyDescent="0.25">
      <c r="A1" s="108" t="s">
        <v>19</v>
      </c>
      <c r="B1" s="108"/>
      <c r="C1" s="108"/>
      <c r="D1" s="108"/>
      <c r="E1" s="108"/>
      <c r="F1" s="108"/>
      <c r="G1" s="108"/>
      <c r="H1" s="108"/>
      <c r="I1" s="108"/>
      <c r="J1" s="108"/>
      <c r="K1" s="108"/>
      <c r="L1" s="108"/>
      <c r="M1" s="108"/>
      <c r="N1" s="108"/>
      <c r="O1" s="108"/>
      <c r="P1" s="108"/>
      <c r="Q1" s="108"/>
      <c r="R1" s="108"/>
      <c r="S1" s="108"/>
      <c r="T1" s="108"/>
    </row>
    <row r="2" spans="1:21" x14ac:dyDescent="0.25">
      <c r="A2" s="108" t="s">
        <v>20</v>
      </c>
      <c r="B2" s="108"/>
      <c r="C2" s="108"/>
      <c r="D2" s="108"/>
      <c r="E2" s="108"/>
      <c r="F2" s="108"/>
      <c r="G2" s="108"/>
      <c r="H2" s="108"/>
      <c r="I2" s="108"/>
      <c r="J2" s="108"/>
      <c r="K2" s="108"/>
      <c r="L2" s="108"/>
      <c r="M2" s="108"/>
      <c r="N2" s="108"/>
      <c r="O2" s="108"/>
      <c r="P2" s="108"/>
      <c r="Q2" s="108"/>
      <c r="R2" s="108"/>
      <c r="S2" s="108"/>
      <c r="T2" s="108"/>
    </row>
    <row r="3" spans="1:21" x14ac:dyDescent="0.25">
      <c r="A3" s="15"/>
      <c r="B3" s="15"/>
      <c r="C3" s="15"/>
      <c r="D3" s="15"/>
      <c r="E3" s="15"/>
      <c r="F3" s="15"/>
      <c r="G3" s="15"/>
      <c r="H3" s="15"/>
      <c r="I3" s="15"/>
      <c r="J3" s="15"/>
      <c r="K3" s="15"/>
      <c r="L3" s="15"/>
      <c r="M3" s="15"/>
      <c r="N3" s="15"/>
      <c r="O3" s="15"/>
      <c r="P3" s="15"/>
      <c r="Q3" s="15"/>
      <c r="R3" s="15"/>
      <c r="S3" s="15"/>
      <c r="T3" s="15"/>
    </row>
    <row r="4" spans="1:21" x14ac:dyDescent="0.25">
      <c r="A4" s="13" t="s">
        <v>254</v>
      </c>
      <c r="B4" s="2"/>
      <c r="C4" s="2"/>
      <c r="D4" s="2"/>
      <c r="E4" s="13"/>
      <c r="F4" s="13"/>
      <c r="G4" s="13"/>
      <c r="H4" s="13"/>
    </row>
    <row r="5" spans="1:21" x14ac:dyDescent="0.25">
      <c r="A5" s="13" t="s">
        <v>179</v>
      </c>
      <c r="B5" s="2"/>
      <c r="C5" s="2"/>
      <c r="D5" s="2"/>
      <c r="E5" s="13"/>
      <c r="F5" s="13"/>
      <c r="G5" s="13"/>
      <c r="H5" s="13"/>
    </row>
    <row r="6" spans="1:21" x14ac:dyDescent="0.25">
      <c r="A6" s="13"/>
      <c r="B6" s="2"/>
      <c r="C6" s="2"/>
      <c r="D6" s="2"/>
      <c r="E6" s="13"/>
      <c r="F6" s="13"/>
      <c r="G6" s="13"/>
      <c r="H6" s="13"/>
    </row>
    <row r="7" spans="1:21" ht="15.75" customHeight="1" x14ac:dyDescent="0.25">
      <c r="A7" s="109" t="s">
        <v>21</v>
      </c>
      <c r="B7" s="109" t="s">
        <v>22</v>
      </c>
      <c r="C7" s="109" t="s">
        <v>23</v>
      </c>
      <c r="D7" s="107" t="s">
        <v>24</v>
      </c>
      <c r="E7" s="107" t="s">
        <v>25</v>
      </c>
      <c r="F7" s="107" t="s">
        <v>40</v>
      </c>
      <c r="G7" s="107" t="s">
        <v>26</v>
      </c>
      <c r="H7" s="107" t="s">
        <v>27</v>
      </c>
      <c r="I7" s="110" t="s">
        <v>1</v>
      </c>
      <c r="J7" s="111"/>
      <c r="K7" s="111"/>
      <c r="L7" s="111"/>
      <c r="M7" s="112"/>
      <c r="N7" s="110" t="s">
        <v>7</v>
      </c>
      <c r="O7" s="111"/>
      <c r="P7" s="111"/>
      <c r="Q7" s="111"/>
      <c r="R7" s="111"/>
      <c r="S7" s="111"/>
      <c r="T7" s="112"/>
      <c r="U7" s="107" t="s">
        <v>38</v>
      </c>
    </row>
    <row r="8" spans="1:21" s="3" customFormat="1" ht="110.25" x14ac:dyDescent="0.25">
      <c r="A8" s="109"/>
      <c r="B8" s="109"/>
      <c r="C8" s="109"/>
      <c r="D8" s="107"/>
      <c r="E8" s="107"/>
      <c r="F8" s="107"/>
      <c r="G8" s="107"/>
      <c r="H8" s="107"/>
      <c r="I8" s="100" t="s">
        <v>3</v>
      </c>
      <c r="J8" s="100" t="s">
        <v>0</v>
      </c>
      <c r="K8" s="100" t="s">
        <v>41</v>
      </c>
      <c r="L8" s="100" t="s">
        <v>42</v>
      </c>
      <c r="M8" s="100" t="s">
        <v>43</v>
      </c>
      <c r="N8" s="100" t="s">
        <v>44</v>
      </c>
      <c r="O8" s="100" t="s">
        <v>5</v>
      </c>
      <c r="P8" s="100" t="s">
        <v>45</v>
      </c>
      <c r="Q8" s="100" t="s">
        <v>2</v>
      </c>
      <c r="R8" s="100" t="s">
        <v>4</v>
      </c>
      <c r="S8" s="100" t="s">
        <v>50</v>
      </c>
      <c r="T8" s="5" t="s">
        <v>47</v>
      </c>
      <c r="U8" s="107"/>
    </row>
    <row r="9" spans="1:21" s="4" customFormat="1" x14ac:dyDescent="0.25">
      <c r="A9" s="11">
        <v>1</v>
      </c>
      <c r="B9" s="11" t="s">
        <v>8</v>
      </c>
      <c r="C9" s="11" t="s">
        <v>9</v>
      </c>
      <c r="D9" s="12">
        <v>4</v>
      </c>
      <c r="E9" s="11" t="s">
        <v>10</v>
      </c>
      <c r="F9" s="11" t="s">
        <v>11</v>
      </c>
      <c r="G9" s="12">
        <v>7</v>
      </c>
      <c r="H9" s="11" t="s">
        <v>28</v>
      </c>
      <c r="I9" s="11" t="s">
        <v>29</v>
      </c>
      <c r="J9" s="11" t="s">
        <v>30</v>
      </c>
      <c r="K9" s="11" t="s">
        <v>31</v>
      </c>
      <c r="L9" s="11" t="s">
        <v>32</v>
      </c>
      <c r="M9" s="11" t="s">
        <v>33</v>
      </c>
      <c r="N9" s="11" t="s">
        <v>34</v>
      </c>
      <c r="O9" s="11" t="s">
        <v>39</v>
      </c>
      <c r="P9" s="11" t="s">
        <v>35</v>
      </c>
      <c r="Q9" s="11" t="s">
        <v>46</v>
      </c>
      <c r="R9" s="11" t="s">
        <v>36</v>
      </c>
      <c r="S9" s="11" t="s">
        <v>48</v>
      </c>
      <c r="T9" s="11" t="s">
        <v>37</v>
      </c>
      <c r="U9" s="11" t="s">
        <v>49</v>
      </c>
    </row>
    <row r="10" spans="1:21" s="4" customFormat="1" x14ac:dyDescent="0.25">
      <c r="A10" s="86" t="s">
        <v>252</v>
      </c>
      <c r="B10" s="71" t="s">
        <v>187</v>
      </c>
      <c r="C10" s="100" t="s">
        <v>6</v>
      </c>
      <c r="D10" s="100" t="s">
        <v>6</v>
      </c>
      <c r="E10" s="100" t="s">
        <v>6</v>
      </c>
      <c r="F10" s="100" t="s">
        <v>6</v>
      </c>
      <c r="G10" s="100" t="s">
        <v>6</v>
      </c>
      <c r="H10" s="100" t="s">
        <v>6</v>
      </c>
      <c r="I10" s="100" t="s">
        <v>6</v>
      </c>
      <c r="J10" s="100" t="s">
        <v>6</v>
      </c>
      <c r="K10" s="100" t="s">
        <v>6</v>
      </c>
      <c r="L10" s="100" t="s">
        <v>6</v>
      </c>
      <c r="M10" s="100" t="s">
        <v>6</v>
      </c>
      <c r="N10" s="100" t="s">
        <v>6</v>
      </c>
      <c r="O10" s="100" t="s">
        <v>6</v>
      </c>
      <c r="P10" s="100" t="s">
        <v>6</v>
      </c>
      <c r="Q10" s="100" t="s">
        <v>6</v>
      </c>
      <c r="R10" s="100" t="s">
        <v>6</v>
      </c>
      <c r="S10" s="100" t="s">
        <v>6</v>
      </c>
      <c r="T10" s="94">
        <f>SUM(T11:T15)</f>
        <v>20455.72</v>
      </c>
      <c r="U10" s="100" t="s">
        <v>6</v>
      </c>
    </row>
    <row r="11" spans="1:21" ht="63" x14ac:dyDescent="0.25">
      <c r="A11" s="86" t="s">
        <v>252</v>
      </c>
      <c r="B11" s="93" t="s">
        <v>255</v>
      </c>
      <c r="C11" s="101" t="s">
        <v>253</v>
      </c>
      <c r="D11" s="91" t="s">
        <v>189</v>
      </c>
      <c r="E11" s="100" t="s">
        <v>233</v>
      </c>
      <c r="F11" s="100" t="s">
        <v>6</v>
      </c>
      <c r="G11" s="100" t="s">
        <v>175</v>
      </c>
      <c r="H11" s="100">
        <v>2024</v>
      </c>
      <c r="I11" s="81" t="s">
        <v>188</v>
      </c>
      <c r="J11" s="81" t="s">
        <v>180</v>
      </c>
      <c r="K11" s="100" t="s">
        <v>177</v>
      </c>
      <c r="L11" s="100" t="s">
        <v>178</v>
      </c>
      <c r="M11" s="100" t="s">
        <v>220</v>
      </c>
      <c r="N11" s="100" t="s">
        <v>6</v>
      </c>
      <c r="O11" s="81">
        <v>4</v>
      </c>
      <c r="P11" s="81" t="s">
        <v>183</v>
      </c>
      <c r="Q11" s="70" t="s">
        <v>184</v>
      </c>
      <c r="R11" s="82">
        <v>1615</v>
      </c>
      <c r="S11" s="82">
        <v>1.03</v>
      </c>
      <c r="T11" s="92">
        <f>(O11*R11)*S11</f>
        <v>6653.8</v>
      </c>
      <c r="U11" s="100" t="s">
        <v>6</v>
      </c>
    </row>
    <row r="12" spans="1:21" ht="63" x14ac:dyDescent="0.25">
      <c r="A12" s="86" t="s">
        <v>252</v>
      </c>
      <c r="B12" s="93" t="s">
        <v>255</v>
      </c>
      <c r="C12" s="101" t="s">
        <v>253</v>
      </c>
      <c r="D12" s="91" t="s">
        <v>190</v>
      </c>
      <c r="E12" s="100" t="s">
        <v>233</v>
      </c>
      <c r="F12" s="100" t="s">
        <v>6</v>
      </c>
      <c r="G12" s="100" t="s">
        <v>175</v>
      </c>
      <c r="H12" s="100">
        <v>2024</v>
      </c>
      <c r="I12" s="81" t="s">
        <v>188</v>
      </c>
      <c r="J12" s="81" t="s">
        <v>181</v>
      </c>
      <c r="K12" s="100" t="s">
        <v>177</v>
      </c>
      <c r="L12" s="100" t="s">
        <v>178</v>
      </c>
      <c r="M12" s="100" t="s">
        <v>220</v>
      </c>
      <c r="N12" s="100" t="s">
        <v>6</v>
      </c>
      <c r="O12" s="81">
        <v>4</v>
      </c>
      <c r="P12" s="81" t="s">
        <v>183</v>
      </c>
      <c r="Q12" s="70" t="s">
        <v>185</v>
      </c>
      <c r="R12" s="82">
        <v>928</v>
      </c>
      <c r="S12" s="82">
        <v>1.01</v>
      </c>
      <c r="T12" s="92">
        <f t="shared" ref="T12:T30" si="0">(O12*R12)*S12</f>
        <v>3749.12</v>
      </c>
      <c r="U12" s="100" t="s">
        <v>6</v>
      </c>
    </row>
    <row r="13" spans="1:21" ht="63" x14ac:dyDescent="0.25">
      <c r="A13" s="86" t="s">
        <v>252</v>
      </c>
      <c r="B13" s="93" t="s">
        <v>255</v>
      </c>
      <c r="C13" s="101" t="s">
        <v>253</v>
      </c>
      <c r="D13" s="91" t="s">
        <v>191</v>
      </c>
      <c r="E13" s="100" t="s">
        <v>233</v>
      </c>
      <c r="F13" s="100" t="s">
        <v>6</v>
      </c>
      <c r="G13" s="100" t="s">
        <v>175</v>
      </c>
      <c r="H13" s="100">
        <v>2024</v>
      </c>
      <c r="I13" s="81" t="s">
        <v>188</v>
      </c>
      <c r="J13" s="81" t="s">
        <v>182</v>
      </c>
      <c r="K13" s="100" t="s">
        <v>177</v>
      </c>
      <c r="L13" s="100" t="s">
        <v>178</v>
      </c>
      <c r="M13" s="100" t="s">
        <v>220</v>
      </c>
      <c r="N13" s="100" t="s">
        <v>6</v>
      </c>
      <c r="O13" s="81">
        <v>0</v>
      </c>
      <c r="P13" s="81" t="s">
        <v>183</v>
      </c>
      <c r="Q13" s="70" t="s">
        <v>186</v>
      </c>
      <c r="R13" s="82">
        <v>1761</v>
      </c>
      <c r="S13" s="82">
        <v>1.03</v>
      </c>
      <c r="T13" s="92">
        <f t="shared" si="0"/>
        <v>0</v>
      </c>
      <c r="U13" s="100" t="s">
        <v>6</v>
      </c>
    </row>
    <row r="14" spans="1:21" s="79" customFormat="1" ht="63" x14ac:dyDescent="0.25">
      <c r="A14" s="86" t="s">
        <v>252</v>
      </c>
      <c r="B14" s="93" t="s">
        <v>255</v>
      </c>
      <c r="C14" s="101" t="s">
        <v>253</v>
      </c>
      <c r="D14" s="91" t="s">
        <v>191</v>
      </c>
      <c r="E14" s="100" t="s">
        <v>233</v>
      </c>
      <c r="F14" s="100" t="s">
        <v>6</v>
      </c>
      <c r="G14" s="100" t="s">
        <v>175</v>
      </c>
      <c r="H14" s="100">
        <v>2024</v>
      </c>
      <c r="I14" s="81" t="s">
        <v>188</v>
      </c>
      <c r="J14" s="81" t="s">
        <v>227</v>
      </c>
      <c r="K14" s="100" t="s">
        <v>177</v>
      </c>
      <c r="L14" s="100" t="s">
        <v>178</v>
      </c>
      <c r="M14" s="100" t="s">
        <v>220</v>
      </c>
      <c r="N14" s="100" t="s">
        <v>6</v>
      </c>
      <c r="O14" s="81">
        <v>8</v>
      </c>
      <c r="P14" s="81" t="s">
        <v>183</v>
      </c>
      <c r="Q14" s="70" t="s">
        <v>228</v>
      </c>
      <c r="R14" s="82">
        <v>1220</v>
      </c>
      <c r="S14" s="82">
        <v>1.03</v>
      </c>
      <c r="T14" s="92">
        <f t="shared" ref="T14" si="1">(O14*R14)*S14</f>
        <v>10052.800000000001</v>
      </c>
      <c r="U14" s="100" t="s">
        <v>6</v>
      </c>
    </row>
    <row r="15" spans="1:21" ht="63" x14ac:dyDescent="0.25">
      <c r="A15" s="86" t="s">
        <v>252</v>
      </c>
      <c r="B15" s="93" t="s">
        <v>255</v>
      </c>
      <c r="C15" s="101" t="s">
        <v>253</v>
      </c>
      <c r="D15" s="83" t="s">
        <v>221</v>
      </c>
      <c r="E15" s="100" t="s">
        <v>233</v>
      </c>
      <c r="F15" s="102" t="s">
        <v>6</v>
      </c>
      <c r="G15" s="102" t="s">
        <v>175</v>
      </c>
      <c r="H15" s="102">
        <v>2023</v>
      </c>
      <c r="I15" s="81" t="s">
        <v>188</v>
      </c>
      <c r="J15" s="102" t="s">
        <v>223</v>
      </c>
      <c r="K15" s="102" t="s">
        <v>177</v>
      </c>
      <c r="L15" s="102" t="s">
        <v>178</v>
      </c>
      <c r="M15" s="100" t="s">
        <v>220</v>
      </c>
      <c r="N15" s="102" t="s">
        <v>6</v>
      </c>
      <c r="O15" s="102">
        <v>0</v>
      </c>
      <c r="P15" s="102" t="s">
        <v>222</v>
      </c>
      <c r="Q15" s="84" t="s">
        <v>224</v>
      </c>
      <c r="R15" s="102">
        <v>302</v>
      </c>
      <c r="S15" s="102">
        <v>1.02</v>
      </c>
      <c r="T15" s="92">
        <f t="shared" si="0"/>
        <v>0</v>
      </c>
      <c r="U15" s="102" t="s">
        <v>6</v>
      </c>
    </row>
    <row r="16" spans="1:21" s="79" customFormat="1" x14ac:dyDescent="0.25">
      <c r="A16" s="86" t="s">
        <v>252</v>
      </c>
      <c r="B16" s="93" t="s">
        <v>214</v>
      </c>
      <c r="C16" s="100" t="s">
        <v>6</v>
      </c>
      <c r="D16" s="100" t="s">
        <v>6</v>
      </c>
      <c r="E16" s="100" t="s">
        <v>6</v>
      </c>
      <c r="F16" s="100" t="s">
        <v>6</v>
      </c>
      <c r="G16" s="100" t="s">
        <v>6</v>
      </c>
      <c r="H16" s="100" t="s">
        <v>6</v>
      </c>
      <c r="I16" s="100" t="s">
        <v>6</v>
      </c>
      <c r="J16" s="100" t="s">
        <v>6</v>
      </c>
      <c r="K16" s="100" t="s">
        <v>6</v>
      </c>
      <c r="L16" s="100" t="s">
        <v>6</v>
      </c>
      <c r="M16" s="100" t="s">
        <v>6</v>
      </c>
      <c r="N16" s="100" t="s">
        <v>6</v>
      </c>
      <c r="O16" s="100" t="s">
        <v>6</v>
      </c>
      <c r="P16" s="100" t="s">
        <v>6</v>
      </c>
      <c r="Q16" s="100" t="s">
        <v>6</v>
      </c>
      <c r="R16" s="100" t="s">
        <v>6</v>
      </c>
      <c r="S16" s="100" t="s">
        <v>6</v>
      </c>
      <c r="T16" s="94">
        <f>T17</f>
        <v>0</v>
      </c>
      <c r="U16" s="102"/>
    </row>
    <row r="17" spans="1:21" ht="63" x14ac:dyDescent="0.25">
      <c r="A17" s="86" t="s">
        <v>252</v>
      </c>
      <c r="B17" s="93" t="s">
        <v>255</v>
      </c>
      <c r="C17" s="101" t="s">
        <v>253</v>
      </c>
      <c r="D17" s="91" t="s">
        <v>176</v>
      </c>
      <c r="E17" s="100" t="s">
        <v>233</v>
      </c>
      <c r="F17" s="100" t="s">
        <v>6</v>
      </c>
      <c r="G17" s="100" t="s">
        <v>175</v>
      </c>
      <c r="H17" s="100">
        <v>2024</v>
      </c>
      <c r="I17" s="81" t="s">
        <v>188</v>
      </c>
      <c r="J17" s="81" t="s">
        <v>230</v>
      </c>
      <c r="K17" s="100" t="s">
        <v>177</v>
      </c>
      <c r="L17" s="100" t="s">
        <v>178</v>
      </c>
      <c r="M17" s="100" t="s">
        <v>220</v>
      </c>
      <c r="N17" s="100" t="s">
        <v>6</v>
      </c>
      <c r="O17" s="81">
        <v>0</v>
      </c>
      <c r="P17" s="81" t="s">
        <v>183</v>
      </c>
      <c r="Q17" s="70" t="s">
        <v>229</v>
      </c>
      <c r="R17" s="82">
        <v>1500</v>
      </c>
      <c r="S17" s="82">
        <v>1</v>
      </c>
      <c r="T17" s="92">
        <f t="shared" si="0"/>
        <v>0</v>
      </c>
      <c r="U17" s="100" t="s">
        <v>6</v>
      </c>
    </row>
    <row r="18" spans="1:21" ht="31.5" x14ac:dyDescent="0.25">
      <c r="A18" s="86" t="s">
        <v>252</v>
      </c>
      <c r="B18" s="95" t="s">
        <v>192</v>
      </c>
      <c r="C18" s="100" t="s">
        <v>6</v>
      </c>
      <c r="D18" s="100" t="s">
        <v>6</v>
      </c>
      <c r="E18" s="100" t="s">
        <v>6</v>
      </c>
      <c r="F18" s="100" t="s">
        <v>6</v>
      </c>
      <c r="G18" s="100" t="s">
        <v>6</v>
      </c>
      <c r="H18" s="100" t="s">
        <v>6</v>
      </c>
      <c r="I18" s="100" t="s">
        <v>6</v>
      </c>
      <c r="J18" s="100" t="s">
        <v>6</v>
      </c>
      <c r="K18" s="100" t="s">
        <v>6</v>
      </c>
      <c r="L18" s="100" t="s">
        <v>6</v>
      </c>
      <c r="M18" s="100" t="s">
        <v>6</v>
      </c>
      <c r="N18" s="100" t="s">
        <v>6</v>
      </c>
      <c r="O18" s="100" t="s">
        <v>6</v>
      </c>
      <c r="P18" s="100" t="s">
        <v>6</v>
      </c>
      <c r="Q18" s="100" t="s">
        <v>6</v>
      </c>
      <c r="R18" s="100" t="s">
        <v>6</v>
      </c>
      <c r="S18" s="100" t="s">
        <v>6</v>
      </c>
      <c r="T18" s="94">
        <f>T19</f>
        <v>9806.5500000000011</v>
      </c>
      <c r="U18" s="100" t="s">
        <v>6</v>
      </c>
    </row>
    <row r="19" spans="1:21" ht="63" x14ac:dyDescent="0.25">
      <c r="A19" s="86" t="s">
        <v>252</v>
      </c>
      <c r="B19" s="93" t="s">
        <v>255</v>
      </c>
      <c r="C19" s="101" t="s">
        <v>253</v>
      </c>
      <c r="D19" s="95" t="s">
        <v>199</v>
      </c>
      <c r="E19" s="100" t="s">
        <v>233</v>
      </c>
      <c r="F19" s="102" t="s">
        <v>6</v>
      </c>
      <c r="G19" s="102" t="s">
        <v>175</v>
      </c>
      <c r="H19" s="102">
        <v>2024</v>
      </c>
      <c r="I19" s="87" t="s">
        <v>188</v>
      </c>
      <c r="J19" s="90" t="s">
        <v>225</v>
      </c>
      <c r="K19" s="102" t="s">
        <v>177</v>
      </c>
      <c r="L19" s="102" t="s">
        <v>178</v>
      </c>
      <c r="M19" s="100" t="s">
        <v>220</v>
      </c>
      <c r="N19" s="102" t="s">
        <v>6</v>
      </c>
      <c r="O19" s="87">
        <v>3</v>
      </c>
      <c r="P19" s="90" t="s">
        <v>193</v>
      </c>
      <c r="Q19" s="89" t="s">
        <v>226</v>
      </c>
      <c r="R19" s="88">
        <v>3055</v>
      </c>
      <c r="S19" s="87">
        <v>1.07</v>
      </c>
      <c r="T19" s="85">
        <f>O19*R19*S19</f>
        <v>9806.5500000000011</v>
      </c>
      <c r="U19" s="102" t="s">
        <v>6</v>
      </c>
    </row>
    <row r="20" spans="1:21" x14ac:dyDescent="0.25">
      <c r="A20" s="86" t="s">
        <v>252</v>
      </c>
      <c r="B20" s="72" t="s">
        <v>194</v>
      </c>
      <c r="C20" s="100" t="s">
        <v>6</v>
      </c>
      <c r="D20" s="100" t="s">
        <v>6</v>
      </c>
      <c r="E20" s="100" t="s">
        <v>6</v>
      </c>
      <c r="F20" s="100" t="s">
        <v>6</v>
      </c>
      <c r="G20" s="100" t="s">
        <v>6</v>
      </c>
      <c r="H20" s="100" t="s">
        <v>6</v>
      </c>
      <c r="I20" s="100" t="s">
        <v>6</v>
      </c>
      <c r="J20" s="100" t="s">
        <v>6</v>
      </c>
      <c r="K20" s="100" t="s">
        <v>6</v>
      </c>
      <c r="L20" s="100" t="s">
        <v>6</v>
      </c>
      <c r="M20" s="100" t="s">
        <v>6</v>
      </c>
      <c r="N20" s="100" t="s">
        <v>6</v>
      </c>
      <c r="O20" s="100" t="s">
        <v>6</v>
      </c>
      <c r="P20" s="100" t="s">
        <v>6</v>
      </c>
      <c r="Q20" s="100" t="s">
        <v>6</v>
      </c>
      <c r="R20" s="100" t="s">
        <v>6</v>
      </c>
      <c r="S20" s="100" t="s">
        <v>6</v>
      </c>
      <c r="T20" s="94">
        <f>SUM(T21:T24)</f>
        <v>4284</v>
      </c>
      <c r="U20" s="100" t="s">
        <v>6</v>
      </c>
    </row>
    <row r="21" spans="1:21" ht="94.5" x14ac:dyDescent="0.25">
      <c r="A21" s="86" t="s">
        <v>252</v>
      </c>
      <c r="B21" s="93" t="s">
        <v>255</v>
      </c>
      <c r="C21" s="101" t="s">
        <v>253</v>
      </c>
      <c r="D21" s="78" t="s">
        <v>207</v>
      </c>
      <c r="E21" s="100" t="s">
        <v>233</v>
      </c>
      <c r="F21" s="100" t="s">
        <v>6</v>
      </c>
      <c r="G21" s="100" t="s">
        <v>175</v>
      </c>
      <c r="H21" s="100">
        <v>2024</v>
      </c>
      <c r="I21" s="87" t="s">
        <v>188</v>
      </c>
      <c r="J21" s="78" t="s">
        <v>195</v>
      </c>
      <c r="K21" s="100" t="s">
        <v>177</v>
      </c>
      <c r="L21" s="100" t="s">
        <v>178</v>
      </c>
      <c r="M21" s="100" t="s">
        <v>220</v>
      </c>
      <c r="N21" s="100" t="s">
        <v>6</v>
      </c>
      <c r="O21" s="87">
        <v>0</v>
      </c>
      <c r="P21" s="78" t="s">
        <v>200</v>
      </c>
      <c r="Q21" s="89" t="s">
        <v>201</v>
      </c>
      <c r="R21" s="88">
        <v>2703</v>
      </c>
      <c r="S21" s="88">
        <v>1</v>
      </c>
      <c r="T21" s="92">
        <f t="shared" si="0"/>
        <v>0</v>
      </c>
      <c r="U21" s="100" t="s">
        <v>6</v>
      </c>
    </row>
    <row r="22" spans="1:21" ht="94.5" x14ac:dyDescent="0.25">
      <c r="A22" s="86" t="s">
        <v>252</v>
      </c>
      <c r="B22" s="93" t="s">
        <v>255</v>
      </c>
      <c r="C22" s="101" t="s">
        <v>253</v>
      </c>
      <c r="D22" s="78" t="s">
        <v>207</v>
      </c>
      <c r="E22" s="100" t="s">
        <v>233</v>
      </c>
      <c r="F22" s="100" t="s">
        <v>6</v>
      </c>
      <c r="G22" s="100" t="s">
        <v>175</v>
      </c>
      <c r="H22" s="100">
        <v>2024</v>
      </c>
      <c r="I22" s="87" t="s">
        <v>188</v>
      </c>
      <c r="J22" s="78" t="s">
        <v>196</v>
      </c>
      <c r="K22" s="100" t="s">
        <v>177</v>
      </c>
      <c r="L22" s="100" t="s">
        <v>178</v>
      </c>
      <c r="M22" s="100" t="s">
        <v>220</v>
      </c>
      <c r="N22" s="100" t="s">
        <v>6</v>
      </c>
      <c r="O22" s="87">
        <v>3</v>
      </c>
      <c r="P22" s="78" t="s">
        <v>200</v>
      </c>
      <c r="Q22" s="89" t="s">
        <v>202</v>
      </c>
      <c r="R22" s="88">
        <v>1428</v>
      </c>
      <c r="S22" s="88">
        <v>1</v>
      </c>
      <c r="T22" s="92">
        <f t="shared" si="0"/>
        <v>4284</v>
      </c>
      <c r="U22" s="100" t="s">
        <v>6</v>
      </c>
    </row>
    <row r="23" spans="1:21" ht="63" x14ac:dyDescent="0.25">
      <c r="A23" s="86" t="s">
        <v>252</v>
      </c>
      <c r="B23" s="93" t="s">
        <v>255</v>
      </c>
      <c r="C23" s="101" t="s">
        <v>253</v>
      </c>
      <c r="D23" s="78" t="s">
        <v>208</v>
      </c>
      <c r="E23" s="100" t="s">
        <v>233</v>
      </c>
      <c r="F23" s="100" t="s">
        <v>6</v>
      </c>
      <c r="G23" s="100" t="s">
        <v>175</v>
      </c>
      <c r="H23" s="100">
        <v>2024</v>
      </c>
      <c r="I23" s="87" t="s">
        <v>188</v>
      </c>
      <c r="J23" s="78" t="s">
        <v>197</v>
      </c>
      <c r="K23" s="100" t="s">
        <v>177</v>
      </c>
      <c r="L23" s="100" t="s">
        <v>178</v>
      </c>
      <c r="M23" s="100" t="s">
        <v>220</v>
      </c>
      <c r="N23" s="100" t="s">
        <v>6</v>
      </c>
      <c r="O23" s="87">
        <v>0</v>
      </c>
      <c r="P23" s="78" t="s">
        <v>203</v>
      </c>
      <c r="Q23" s="89" t="s">
        <v>204</v>
      </c>
      <c r="R23" s="88">
        <v>1.3</v>
      </c>
      <c r="S23" s="88">
        <v>1</v>
      </c>
      <c r="T23" s="92">
        <f t="shared" si="0"/>
        <v>0</v>
      </c>
      <c r="U23" s="100" t="s">
        <v>6</v>
      </c>
    </row>
    <row r="24" spans="1:21" ht="63" x14ac:dyDescent="0.25">
      <c r="A24" s="86" t="s">
        <v>252</v>
      </c>
      <c r="B24" s="93" t="s">
        <v>255</v>
      </c>
      <c r="C24" s="101" t="s">
        <v>253</v>
      </c>
      <c r="D24" s="78" t="s">
        <v>208</v>
      </c>
      <c r="E24" s="100" t="s">
        <v>233</v>
      </c>
      <c r="F24" s="100" t="s">
        <v>6</v>
      </c>
      <c r="G24" s="100" t="s">
        <v>175</v>
      </c>
      <c r="H24" s="100">
        <v>2024</v>
      </c>
      <c r="I24" s="87" t="s">
        <v>188</v>
      </c>
      <c r="J24" s="78" t="s">
        <v>198</v>
      </c>
      <c r="K24" s="100" t="s">
        <v>177</v>
      </c>
      <c r="L24" s="100" t="s">
        <v>178</v>
      </c>
      <c r="M24" s="100" t="s">
        <v>220</v>
      </c>
      <c r="N24" s="100" t="s">
        <v>6</v>
      </c>
      <c r="O24" s="87">
        <v>0</v>
      </c>
      <c r="P24" s="78" t="s">
        <v>203</v>
      </c>
      <c r="Q24" s="89" t="s">
        <v>205</v>
      </c>
      <c r="R24" s="88">
        <v>2.3199999999999998</v>
      </c>
      <c r="S24" s="88">
        <v>1</v>
      </c>
      <c r="T24" s="92">
        <f t="shared" si="0"/>
        <v>0</v>
      </c>
      <c r="U24" s="100" t="s">
        <v>6</v>
      </c>
    </row>
    <row r="25" spans="1:21" x14ac:dyDescent="0.25">
      <c r="A25" s="86" t="s">
        <v>252</v>
      </c>
      <c r="B25" s="73" t="s">
        <v>206</v>
      </c>
      <c r="C25" s="100" t="s">
        <v>6</v>
      </c>
      <c r="D25" s="100" t="s">
        <v>6</v>
      </c>
      <c r="E25" s="100" t="s">
        <v>6</v>
      </c>
      <c r="F25" s="100" t="s">
        <v>6</v>
      </c>
      <c r="G25" s="100" t="s">
        <v>6</v>
      </c>
      <c r="H25" s="100" t="s">
        <v>6</v>
      </c>
      <c r="I25" s="100" t="s">
        <v>6</v>
      </c>
      <c r="J25" s="100" t="s">
        <v>6</v>
      </c>
      <c r="K25" s="100" t="s">
        <v>6</v>
      </c>
      <c r="L25" s="100" t="s">
        <v>6</v>
      </c>
      <c r="M25" s="100" t="s">
        <v>6</v>
      </c>
      <c r="N25" s="100" t="s">
        <v>6</v>
      </c>
      <c r="O25" s="100" t="s">
        <v>6</v>
      </c>
      <c r="P25" s="100" t="s">
        <v>6</v>
      </c>
      <c r="Q25" s="100" t="s">
        <v>6</v>
      </c>
      <c r="R25" s="100" t="s">
        <v>6</v>
      </c>
      <c r="S25" s="100" t="s">
        <v>6</v>
      </c>
      <c r="T25" s="94">
        <f>T26</f>
        <v>0</v>
      </c>
      <c r="U25" s="100" t="s">
        <v>6</v>
      </c>
    </row>
    <row r="26" spans="1:21" ht="63" x14ac:dyDescent="0.25">
      <c r="A26" s="86" t="s">
        <v>252</v>
      </c>
      <c r="B26" s="93" t="s">
        <v>255</v>
      </c>
      <c r="C26" s="101" t="s">
        <v>253</v>
      </c>
      <c r="D26" s="73" t="s">
        <v>215</v>
      </c>
      <c r="E26" s="100" t="s">
        <v>233</v>
      </c>
      <c r="F26" s="100" t="s">
        <v>6</v>
      </c>
      <c r="G26" s="100" t="s">
        <v>175</v>
      </c>
      <c r="H26" s="100">
        <v>2024</v>
      </c>
      <c r="I26" s="87" t="s">
        <v>188</v>
      </c>
      <c r="J26" s="95" t="s">
        <v>209</v>
      </c>
      <c r="K26" s="100" t="s">
        <v>177</v>
      </c>
      <c r="L26" s="100" t="s">
        <v>178</v>
      </c>
      <c r="M26" s="100" t="s">
        <v>220</v>
      </c>
      <c r="N26" s="100" t="s">
        <v>6</v>
      </c>
      <c r="O26" s="74">
        <v>0</v>
      </c>
      <c r="P26" s="75" t="s">
        <v>210</v>
      </c>
      <c r="Q26" s="89" t="s">
        <v>211</v>
      </c>
      <c r="R26" s="88">
        <v>53502</v>
      </c>
      <c r="S26" s="87">
        <v>1.07</v>
      </c>
      <c r="T26" s="92">
        <f t="shared" si="0"/>
        <v>0</v>
      </c>
      <c r="U26" s="100" t="s">
        <v>6</v>
      </c>
    </row>
    <row r="27" spans="1:21" ht="31.5" x14ac:dyDescent="0.25">
      <c r="A27" s="86" t="s">
        <v>252</v>
      </c>
      <c r="B27" s="73" t="s">
        <v>212</v>
      </c>
      <c r="C27" s="100" t="s">
        <v>6</v>
      </c>
      <c r="D27" s="100" t="s">
        <v>6</v>
      </c>
      <c r="E27" s="100" t="s">
        <v>6</v>
      </c>
      <c r="F27" s="100" t="s">
        <v>6</v>
      </c>
      <c r="G27" s="100" t="s">
        <v>6</v>
      </c>
      <c r="H27" s="100" t="s">
        <v>6</v>
      </c>
      <c r="I27" s="100" t="s">
        <v>6</v>
      </c>
      <c r="J27" s="100" t="s">
        <v>6</v>
      </c>
      <c r="K27" s="100" t="s">
        <v>6</v>
      </c>
      <c r="L27" s="100" t="s">
        <v>6</v>
      </c>
      <c r="M27" s="100" t="s">
        <v>6</v>
      </c>
      <c r="N27" s="100" t="s">
        <v>6</v>
      </c>
      <c r="O27" s="100" t="s">
        <v>6</v>
      </c>
      <c r="P27" s="100" t="s">
        <v>6</v>
      </c>
      <c r="Q27" s="100" t="s">
        <v>6</v>
      </c>
      <c r="R27" s="100" t="s">
        <v>6</v>
      </c>
      <c r="S27" s="100" t="s">
        <v>6</v>
      </c>
      <c r="T27" s="94">
        <f>T28</f>
        <v>7036.3200000000006</v>
      </c>
      <c r="U27" s="100" t="s">
        <v>6</v>
      </c>
    </row>
    <row r="28" spans="1:21" ht="63" x14ac:dyDescent="0.25">
      <c r="A28" s="86" t="s">
        <v>252</v>
      </c>
      <c r="B28" s="93" t="s">
        <v>255</v>
      </c>
      <c r="C28" s="101" t="s">
        <v>253</v>
      </c>
      <c r="D28" s="73" t="s">
        <v>218</v>
      </c>
      <c r="E28" s="100" t="s">
        <v>233</v>
      </c>
      <c r="F28" s="100" t="s">
        <v>6</v>
      </c>
      <c r="G28" s="100" t="s">
        <v>175</v>
      </c>
      <c r="H28" s="100">
        <v>2024</v>
      </c>
      <c r="I28" s="87" t="s">
        <v>188</v>
      </c>
      <c r="J28" s="77" t="s">
        <v>219</v>
      </c>
      <c r="K28" s="100" t="s">
        <v>177</v>
      </c>
      <c r="L28" s="100" t="s">
        <v>178</v>
      </c>
      <c r="M28" s="100" t="s">
        <v>220</v>
      </c>
      <c r="N28" s="100" t="s">
        <v>6</v>
      </c>
      <c r="O28" s="87">
        <v>3</v>
      </c>
      <c r="P28" s="77" t="s">
        <v>210</v>
      </c>
      <c r="Q28" s="77" t="s">
        <v>213</v>
      </c>
      <c r="R28" s="76">
        <v>2192</v>
      </c>
      <c r="S28" s="77">
        <v>1.07</v>
      </c>
      <c r="T28" s="92">
        <f t="shared" si="0"/>
        <v>7036.3200000000006</v>
      </c>
      <c r="U28" s="100" t="s">
        <v>6</v>
      </c>
    </row>
    <row r="29" spans="1:21" x14ac:dyDescent="0.25">
      <c r="A29" s="86" t="s">
        <v>252</v>
      </c>
      <c r="B29" s="95" t="s">
        <v>214</v>
      </c>
      <c r="C29" s="100" t="s">
        <v>6</v>
      </c>
      <c r="D29" s="100" t="s">
        <v>6</v>
      </c>
      <c r="E29" s="100" t="s">
        <v>6</v>
      </c>
      <c r="F29" s="100" t="s">
        <v>6</v>
      </c>
      <c r="G29" s="100" t="s">
        <v>6</v>
      </c>
      <c r="H29" s="100" t="s">
        <v>6</v>
      </c>
      <c r="I29" s="100" t="s">
        <v>6</v>
      </c>
      <c r="J29" s="100" t="s">
        <v>6</v>
      </c>
      <c r="K29" s="100" t="s">
        <v>6</v>
      </c>
      <c r="L29" s="100" t="s">
        <v>6</v>
      </c>
      <c r="M29" s="100" t="s">
        <v>6</v>
      </c>
      <c r="N29" s="100" t="s">
        <v>6</v>
      </c>
      <c r="O29" s="100" t="s">
        <v>6</v>
      </c>
      <c r="P29" s="100" t="s">
        <v>6</v>
      </c>
      <c r="Q29" s="100" t="s">
        <v>6</v>
      </c>
      <c r="R29" s="100" t="s">
        <v>6</v>
      </c>
      <c r="S29" s="100" t="s">
        <v>6</v>
      </c>
      <c r="T29" s="94">
        <f>T30</f>
        <v>0</v>
      </c>
      <c r="U29" s="100" t="s">
        <v>6</v>
      </c>
    </row>
    <row r="30" spans="1:21" ht="63" x14ac:dyDescent="0.25">
      <c r="A30" s="86" t="s">
        <v>252</v>
      </c>
      <c r="B30" s="93" t="s">
        <v>255</v>
      </c>
      <c r="C30" s="101" t="s">
        <v>253</v>
      </c>
      <c r="D30" s="125" t="s">
        <v>217</v>
      </c>
      <c r="E30" s="100" t="s">
        <v>233</v>
      </c>
      <c r="F30" s="100" t="s">
        <v>6</v>
      </c>
      <c r="G30" s="100" t="s">
        <v>175</v>
      </c>
      <c r="H30" s="100">
        <v>2024</v>
      </c>
      <c r="I30" s="87" t="s">
        <v>188</v>
      </c>
      <c r="J30" s="78" t="s">
        <v>214</v>
      </c>
      <c r="K30" s="100" t="s">
        <v>177</v>
      </c>
      <c r="L30" s="100" t="s">
        <v>178</v>
      </c>
      <c r="M30" s="100" t="s">
        <v>220</v>
      </c>
      <c r="N30" s="100" t="s">
        <v>6</v>
      </c>
      <c r="O30" s="87">
        <v>0</v>
      </c>
      <c r="P30" s="78" t="s">
        <v>193</v>
      </c>
      <c r="Q30" s="89" t="s">
        <v>216</v>
      </c>
      <c r="R30" s="87">
        <v>611</v>
      </c>
      <c r="S30" s="87">
        <v>1</v>
      </c>
      <c r="T30" s="92">
        <f t="shared" si="0"/>
        <v>0</v>
      </c>
      <c r="U30" s="100" t="s">
        <v>6</v>
      </c>
    </row>
    <row r="31" spans="1:21" s="79" customFormat="1" x14ac:dyDescent="0.25">
      <c r="A31" s="86" t="s">
        <v>252</v>
      </c>
      <c r="B31" s="95" t="s">
        <v>231</v>
      </c>
      <c r="C31" s="100" t="s">
        <v>6</v>
      </c>
      <c r="D31" s="100" t="s">
        <v>6</v>
      </c>
      <c r="E31" s="100" t="s">
        <v>6</v>
      </c>
      <c r="F31" s="100" t="s">
        <v>6</v>
      </c>
      <c r="G31" s="100" t="s">
        <v>6</v>
      </c>
      <c r="H31" s="100" t="s">
        <v>6</v>
      </c>
      <c r="I31" s="100" t="s">
        <v>6</v>
      </c>
      <c r="J31" s="100" t="s">
        <v>6</v>
      </c>
      <c r="K31" s="100" t="s">
        <v>6</v>
      </c>
      <c r="L31" s="100" t="s">
        <v>6</v>
      </c>
      <c r="M31" s="100" t="s">
        <v>6</v>
      </c>
      <c r="N31" s="100" t="s">
        <v>6</v>
      </c>
      <c r="O31" s="100" t="s">
        <v>6</v>
      </c>
      <c r="P31" s="100" t="s">
        <v>6</v>
      </c>
      <c r="Q31" s="100" t="s">
        <v>6</v>
      </c>
      <c r="R31" s="100" t="s">
        <v>6</v>
      </c>
      <c r="S31" s="100" t="s">
        <v>6</v>
      </c>
      <c r="T31" s="94">
        <f>SUM(T32:T37)</f>
        <v>11879.5</v>
      </c>
      <c r="U31" s="100" t="s">
        <v>6</v>
      </c>
    </row>
    <row r="32" spans="1:21" s="79" customFormat="1" ht="63" x14ac:dyDescent="0.25">
      <c r="A32" s="86" t="s">
        <v>252</v>
      </c>
      <c r="B32" s="93" t="s">
        <v>255</v>
      </c>
      <c r="C32" s="101" t="s">
        <v>253</v>
      </c>
      <c r="D32" s="126" t="s">
        <v>232</v>
      </c>
      <c r="E32" s="100" t="s">
        <v>233</v>
      </c>
      <c r="F32" s="100" t="s">
        <v>6</v>
      </c>
      <c r="G32" s="100" t="s">
        <v>175</v>
      </c>
      <c r="H32" s="100">
        <v>2024</v>
      </c>
      <c r="I32" s="87" t="s">
        <v>188</v>
      </c>
      <c r="J32" s="127" t="s">
        <v>234</v>
      </c>
      <c r="K32" s="100" t="s">
        <v>177</v>
      </c>
      <c r="L32" s="100" t="s">
        <v>178</v>
      </c>
      <c r="M32" s="100" t="s">
        <v>220</v>
      </c>
      <c r="N32" s="100" t="s">
        <v>6</v>
      </c>
      <c r="O32" s="87">
        <v>5</v>
      </c>
      <c r="P32" s="127" t="s">
        <v>210</v>
      </c>
      <c r="Q32" s="89" t="s">
        <v>235</v>
      </c>
      <c r="R32" s="88">
        <v>1151</v>
      </c>
      <c r="S32" s="88">
        <v>1</v>
      </c>
      <c r="T32" s="92">
        <f>O32*R32*S32</f>
        <v>5755</v>
      </c>
      <c r="U32" s="100" t="s">
        <v>6</v>
      </c>
    </row>
    <row r="33" spans="1:21" s="79" customFormat="1" ht="63" x14ac:dyDescent="0.25">
      <c r="A33" s="86" t="s">
        <v>252</v>
      </c>
      <c r="B33" s="93" t="s">
        <v>255</v>
      </c>
      <c r="C33" s="101" t="s">
        <v>253</v>
      </c>
      <c r="D33" s="127" t="s">
        <v>236</v>
      </c>
      <c r="E33" s="100" t="s">
        <v>233</v>
      </c>
      <c r="F33" s="100" t="s">
        <v>6</v>
      </c>
      <c r="G33" s="100" t="s">
        <v>175</v>
      </c>
      <c r="H33" s="100">
        <v>2024</v>
      </c>
      <c r="I33" s="87" t="s">
        <v>188</v>
      </c>
      <c r="J33" s="127" t="s">
        <v>234</v>
      </c>
      <c r="K33" s="100" t="s">
        <v>177</v>
      </c>
      <c r="L33" s="100" t="s">
        <v>178</v>
      </c>
      <c r="M33" s="100" t="s">
        <v>220</v>
      </c>
      <c r="N33" s="100" t="s">
        <v>6</v>
      </c>
      <c r="O33" s="87">
        <v>5</v>
      </c>
      <c r="P33" s="127" t="s">
        <v>210</v>
      </c>
      <c r="Q33" s="89" t="s">
        <v>237</v>
      </c>
      <c r="R33" s="88">
        <v>784</v>
      </c>
      <c r="S33" s="88">
        <v>1</v>
      </c>
      <c r="T33" s="92">
        <f t="shared" ref="T33:T37" si="2">O33*R33*S33</f>
        <v>3920</v>
      </c>
      <c r="U33" s="100" t="s">
        <v>6</v>
      </c>
    </row>
    <row r="34" spans="1:21" s="79" customFormat="1" ht="63" x14ac:dyDescent="0.25">
      <c r="A34" s="86" t="s">
        <v>252</v>
      </c>
      <c r="B34" s="93" t="s">
        <v>255</v>
      </c>
      <c r="C34" s="101" t="s">
        <v>253</v>
      </c>
      <c r="D34" s="127" t="s">
        <v>238</v>
      </c>
      <c r="E34" s="100" t="s">
        <v>233</v>
      </c>
      <c r="F34" s="100" t="s">
        <v>6</v>
      </c>
      <c r="G34" s="100" t="s">
        <v>175</v>
      </c>
      <c r="H34" s="100">
        <v>2024</v>
      </c>
      <c r="I34" s="87" t="s">
        <v>188</v>
      </c>
      <c r="J34" s="127" t="s">
        <v>239</v>
      </c>
      <c r="K34" s="100" t="s">
        <v>177</v>
      </c>
      <c r="L34" s="100" t="s">
        <v>178</v>
      </c>
      <c r="M34" s="100" t="s">
        <v>220</v>
      </c>
      <c r="N34" s="100" t="s">
        <v>6</v>
      </c>
      <c r="O34" s="87">
        <v>5</v>
      </c>
      <c r="P34" s="127" t="s">
        <v>210</v>
      </c>
      <c r="Q34" s="89" t="s">
        <v>240</v>
      </c>
      <c r="R34" s="88">
        <v>431</v>
      </c>
      <c r="S34" s="88">
        <v>1</v>
      </c>
      <c r="T34" s="92">
        <f t="shared" si="2"/>
        <v>2155</v>
      </c>
      <c r="U34" s="100" t="s">
        <v>6</v>
      </c>
    </row>
    <row r="35" spans="1:21" s="79" customFormat="1" ht="63" x14ac:dyDescent="0.25">
      <c r="A35" s="86" t="s">
        <v>252</v>
      </c>
      <c r="B35" s="93" t="s">
        <v>255</v>
      </c>
      <c r="C35" s="101" t="s">
        <v>253</v>
      </c>
      <c r="D35" s="91" t="s">
        <v>241</v>
      </c>
      <c r="E35" s="100" t="s">
        <v>233</v>
      </c>
      <c r="F35" s="100" t="s">
        <v>6</v>
      </c>
      <c r="G35" s="100" t="s">
        <v>175</v>
      </c>
      <c r="H35" s="100">
        <v>2023</v>
      </c>
      <c r="I35" s="87" t="s">
        <v>188</v>
      </c>
      <c r="J35" s="98" t="s">
        <v>242</v>
      </c>
      <c r="K35" s="100" t="s">
        <v>177</v>
      </c>
      <c r="L35" s="100" t="s">
        <v>178</v>
      </c>
      <c r="M35" s="100" t="s">
        <v>220</v>
      </c>
      <c r="N35" s="100" t="s">
        <v>6</v>
      </c>
      <c r="O35" s="100">
        <v>10</v>
      </c>
      <c r="P35" s="100" t="s">
        <v>243</v>
      </c>
      <c r="Q35" s="97" t="s">
        <v>244</v>
      </c>
      <c r="R35" s="100">
        <v>2.2000000000000002</v>
      </c>
      <c r="S35" s="88">
        <v>1</v>
      </c>
      <c r="T35" s="92">
        <f t="shared" si="2"/>
        <v>22</v>
      </c>
      <c r="U35" s="100" t="s">
        <v>6</v>
      </c>
    </row>
    <row r="36" spans="1:21" s="79" customFormat="1" ht="63" x14ac:dyDescent="0.25">
      <c r="A36" s="86" t="s">
        <v>252</v>
      </c>
      <c r="B36" s="93" t="s">
        <v>255</v>
      </c>
      <c r="C36" s="101" t="s">
        <v>253</v>
      </c>
      <c r="D36" s="91" t="s">
        <v>241</v>
      </c>
      <c r="E36" s="100" t="s">
        <v>233</v>
      </c>
      <c r="F36" s="100" t="s">
        <v>6</v>
      </c>
      <c r="G36" s="100" t="s">
        <v>175</v>
      </c>
      <c r="H36" s="100">
        <v>2023</v>
      </c>
      <c r="I36" s="87" t="s">
        <v>188</v>
      </c>
      <c r="J36" s="98" t="s">
        <v>245</v>
      </c>
      <c r="K36" s="100" t="s">
        <v>177</v>
      </c>
      <c r="L36" s="100" t="s">
        <v>178</v>
      </c>
      <c r="M36" s="100" t="s">
        <v>220</v>
      </c>
      <c r="N36" s="100" t="s">
        <v>6</v>
      </c>
      <c r="O36" s="100">
        <v>5</v>
      </c>
      <c r="P36" s="100" t="s">
        <v>243</v>
      </c>
      <c r="Q36" s="97" t="s">
        <v>246</v>
      </c>
      <c r="R36" s="100">
        <v>5.5</v>
      </c>
      <c r="S36" s="88">
        <v>1</v>
      </c>
      <c r="T36" s="92">
        <f t="shared" si="2"/>
        <v>27.5</v>
      </c>
      <c r="U36" s="100" t="s">
        <v>6</v>
      </c>
    </row>
    <row r="37" spans="1:21" s="79" customFormat="1" ht="63" x14ac:dyDescent="0.25">
      <c r="A37" s="86" t="s">
        <v>252</v>
      </c>
      <c r="B37" s="93" t="s">
        <v>255</v>
      </c>
      <c r="C37" s="101" t="s">
        <v>253</v>
      </c>
      <c r="D37" s="91" t="s">
        <v>221</v>
      </c>
      <c r="E37" s="100" t="s">
        <v>233</v>
      </c>
      <c r="F37" s="100" t="s">
        <v>6</v>
      </c>
      <c r="G37" s="100" t="s">
        <v>175</v>
      </c>
      <c r="H37" s="100">
        <v>2023</v>
      </c>
      <c r="I37" s="87" t="s">
        <v>188</v>
      </c>
      <c r="J37" s="100" t="s">
        <v>247</v>
      </c>
      <c r="K37" s="100" t="s">
        <v>177</v>
      </c>
      <c r="L37" s="100" t="s">
        <v>178</v>
      </c>
      <c r="M37" s="100" t="s">
        <v>220</v>
      </c>
      <c r="N37" s="100" t="s">
        <v>6</v>
      </c>
      <c r="O37" s="100">
        <v>0</v>
      </c>
      <c r="P37" s="100" t="s">
        <v>222</v>
      </c>
      <c r="Q37" s="97" t="s">
        <v>248</v>
      </c>
      <c r="R37" s="100">
        <v>38</v>
      </c>
      <c r="S37" s="100">
        <v>1.02</v>
      </c>
      <c r="T37" s="92">
        <f t="shared" si="2"/>
        <v>0</v>
      </c>
      <c r="U37" s="100" t="s">
        <v>6</v>
      </c>
    </row>
    <row r="38" spans="1:21" s="79" customFormat="1" x14ac:dyDescent="0.25">
      <c r="A38" s="86" t="s">
        <v>252</v>
      </c>
      <c r="B38" s="95" t="s">
        <v>214</v>
      </c>
      <c r="C38" s="100" t="s">
        <v>6</v>
      </c>
      <c r="D38" s="100" t="s">
        <v>6</v>
      </c>
      <c r="E38" s="100" t="s">
        <v>6</v>
      </c>
      <c r="F38" s="100" t="s">
        <v>6</v>
      </c>
      <c r="G38" s="100" t="s">
        <v>6</v>
      </c>
      <c r="H38" s="100" t="s">
        <v>6</v>
      </c>
      <c r="I38" s="100" t="s">
        <v>6</v>
      </c>
      <c r="J38" s="100" t="s">
        <v>6</v>
      </c>
      <c r="K38" s="100" t="s">
        <v>6</v>
      </c>
      <c r="L38" s="100" t="s">
        <v>6</v>
      </c>
      <c r="M38" s="100" t="s">
        <v>6</v>
      </c>
      <c r="N38" s="100" t="s">
        <v>6</v>
      </c>
      <c r="O38" s="100" t="s">
        <v>6</v>
      </c>
      <c r="P38" s="100" t="s">
        <v>6</v>
      </c>
      <c r="Q38" s="100" t="s">
        <v>6</v>
      </c>
      <c r="R38" s="100" t="s">
        <v>6</v>
      </c>
      <c r="S38" s="100" t="s">
        <v>6</v>
      </c>
      <c r="T38" s="94">
        <f>T39</f>
        <v>0</v>
      </c>
      <c r="U38" s="100" t="s">
        <v>6</v>
      </c>
    </row>
    <row r="39" spans="1:21" s="79" customFormat="1" ht="63" x14ac:dyDescent="0.25">
      <c r="A39" s="86" t="s">
        <v>252</v>
      </c>
      <c r="B39" s="93" t="s">
        <v>255</v>
      </c>
      <c r="C39" s="101" t="s">
        <v>253</v>
      </c>
      <c r="D39" s="128" t="s">
        <v>249</v>
      </c>
      <c r="E39" s="100" t="s">
        <v>233</v>
      </c>
      <c r="F39" s="100" t="s">
        <v>6</v>
      </c>
      <c r="G39" s="100" t="s">
        <v>175</v>
      </c>
      <c r="H39" s="100">
        <v>2024</v>
      </c>
      <c r="I39" s="87" t="s">
        <v>188</v>
      </c>
      <c r="J39" s="127" t="s">
        <v>214</v>
      </c>
      <c r="K39" s="100" t="s">
        <v>177</v>
      </c>
      <c r="L39" s="100" t="s">
        <v>178</v>
      </c>
      <c r="M39" s="100" t="s">
        <v>220</v>
      </c>
      <c r="N39" s="100" t="s">
        <v>6</v>
      </c>
      <c r="O39" s="87">
        <v>0</v>
      </c>
      <c r="P39" s="127" t="s">
        <v>250</v>
      </c>
      <c r="Q39" s="89" t="s">
        <v>251</v>
      </c>
      <c r="R39" s="87">
        <v>561</v>
      </c>
      <c r="S39" s="87">
        <v>1</v>
      </c>
      <c r="T39" s="92">
        <f>O39*R39*S39</f>
        <v>0</v>
      </c>
      <c r="U39" s="100" t="s">
        <v>6</v>
      </c>
    </row>
    <row r="40" spans="1:21" ht="63" x14ac:dyDescent="0.25">
      <c r="A40" s="8"/>
      <c r="B40" s="101"/>
      <c r="C40" s="101"/>
      <c r="D40" s="91" t="s">
        <v>169</v>
      </c>
      <c r="E40" s="100" t="s">
        <v>6</v>
      </c>
      <c r="F40" s="100" t="s">
        <v>6</v>
      </c>
      <c r="G40" s="100" t="s">
        <v>6</v>
      </c>
      <c r="H40" s="100" t="s">
        <v>6</v>
      </c>
      <c r="I40" s="100" t="s">
        <v>6</v>
      </c>
      <c r="J40" s="100" t="s">
        <v>6</v>
      </c>
      <c r="K40" s="100" t="s">
        <v>6</v>
      </c>
      <c r="L40" s="100" t="s">
        <v>6</v>
      </c>
      <c r="M40" s="100" t="s">
        <v>6</v>
      </c>
      <c r="N40" s="100" t="s">
        <v>6</v>
      </c>
      <c r="O40" s="100" t="s">
        <v>6</v>
      </c>
      <c r="P40" s="100" t="s">
        <v>6</v>
      </c>
      <c r="Q40" s="100" t="s">
        <v>6</v>
      </c>
      <c r="R40" s="100" t="s">
        <v>6</v>
      </c>
      <c r="S40" s="100" t="s">
        <v>6</v>
      </c>
      <c r="T40" s="62">
        <f>T10+T18+T20+T25+T27+T29+T16+T31+T38</f>
        <v>53462.090000000004</v>
      </c>
      <c r="U40" s="100" t="s">
        <v>6</v>
      </c>
    </row>
    <row r="41" spans="1:21" x14ac:dyDescent="0.25">
      <c r="A41" s="52" t="s">
        <v>82</v>
      </c>
      <c r="B41" s="55"/>
      <c r="C41" s="55"/>
      <c r="D41" s="56"/>
      <c r="E41" s="56"/>
      <c r="F41" s="56"/>
      <c r="G41" s="56"/>
      <c r="H41" s="56"/>
      <c r="I41" s="56"/>
      <c r="J41" s="56"/>
      <c r="K41" s="56"/>
      <c r="L41" s="56"/>
      <c r="M41" s="56"/>
      <c r="N41" s="56"/>
      <c r="O41" s="56"/>
      <c r="P41" s="57"/>
      <c r="Q41" s="57"/>
      <c r="R41" s="57"/>
      <c r="S41" s="57"/>
      <c r="T41" s="57"/>
      <c r="U41" s="79"/>
    </row>
    <row r="42" spans="1:21" x14ac:dyDescent="0.25">
      <c r="A42" s="129" t="s">
        <v>104</v>
      </c>
      <c r="B42" s="55"/>
      <c r="C42" s="55"/>
      <c r="D42" s="56"/>
      <c r="E42" s="56"/>
      <c r="F42" s="56"/>
      <c r="G42" s="56"/>
      <c r="H42" s="56"/>
      <c r="I42" s="56"/>
      <c r="J42" s="56"/>
      <c r="K42" s="56"/>
      <c r="L42" s="56"/>
      <c r="M42" s="56"/>
      <c r="N42" s="56"/>
      <c r="O42" s="56"/>
      <c r="P42" s="57"/>
      <c r="Q42" s="57"/>
      <c r="R42" s="57"/>
      <c r="S42" s="57"/>
      <c r="T42" s="57"/>
      <c r="U42" s="79"/>
    </row>
    <row r="43" spans="1:21" x14ac:dyDescent="0.25">
      <c r="A43" s="129" t="s">
        <v>105</v>
      </c>
      <c r="B43" s="55"/>
      <c r="C43" s="55"/>
      <c r="D43" s="57"/>
      <c r="E43" s="57"/>
      <c r="F43" s="57"/>
      <c r="G43" s="57"/>
      <c r="H43" s="57"/>
      <c r="I43" s="56"/>
      <c r="J43" s="56"/>
      <c r="K43" s="56"/>
      <c r="L43" s="56"/>
      <c r="M43" s="56"/>
      <c r="N43" s="56"/>
      <c r="O43" s="56"/>
      <c r="P43" s="57"/>
      <c r="Q43" s="57"/>
      <c r="R43" s="57"/>
      <c r="S43" s="57"/>
      <c r="T43" s="57"/>
      <c r="U43" s="79"/>
    </row>
    <row r="44" spans="1:21" x14ac:dyDescent="0.25">
      <c r="A44" s="114" t="s">
        <v>106</v>
      </c>
      <c r="B44" s="114"/>
      <c r="C44" s="114"/>
      <c r="D44" s="114"/>
      <c r="E44" s="114"/>
      <c r="F44" s="114"/>
      <c r="G44" s="114"/>
      <c r="H44" s="114"/>
      <c r="I44" s="114"/>
      <c r="J44" s="114"/>
      <c r="K44" s="114"/>
      <c r="L44" s="114"/>
      <c r="M44" s="114"/>
      <c r="N44" s="114"/>
      <c r="O44" s="114"/>
      <c r="P44" s="114"/>
      <c r="Q44" s="114"/>
      <c r="R44" s="114"/>
      <c r="S44" s="114"/>
      <c r="T44" s="114"/>
      <c r="U44" s="79"/>
    </row>
    <row r="45" spans="1:21" x14ac:dyDescent="0.25">
      <c r="A45" s="130" t="s">
        <v>107</v>
      </c>
      <c r="B45" s="130"/>
      <c r="C45" s="130"/>
      <c r="D45" s="130"/>
      <c r="E45" s="130"/>
      <c r="F45" s="130"/>
      <c r="G45" s="130"/>
      <c r="H45" s="130"/>
      <c r="I45" s="130"/>
      <c r="J45" s="130"/>
      <c r="K45" s="130"/>
      <c r="L45" s="130"/>
      <c r="M45" s="130"/>
      <c r="N45" s="130"/>
      <c r="O45" s="130"/>
      <c r="P45" s="130"/>
      <c r="Q45" s="130"/>
      <c r="R45" s="130"/>
      <c r="S45" s="130"/>
      <c r="T45" s="130"/>
      <c r="U45" s="79"/>
    </row>
    <row r="46" spans="1:21" x14ac:dyDescent="0.25">
      <c r="A46" s="131" t="s">
        <v>108</v>
      </c>
      <c r="B46" s="131"/>
      <c r="C46" s="131"/>
      <c r="D46" s="131"/>
      <c r="E46" s="131"/>
      <c r="F46" s="131"/>
      <c r="G46" s="131"/>
      <c r="H46" s="131"/>
      <c r="I46" s="131"/>
      <c r="J46" s="131"/>
      <c r="K46" s="131"/>
      <c r="L46" s="131"/>
      <c r="M46" s="131"/>
      <c r="N46" s="131"/>
      <c r="O46" s="131"/>
      <c r="P46" s="131"/>
      <c r="Q46" s="131"/>
      <c r="R46" s="131"/>
      <c r="S46" s="131"/>
      <c r="T46" s="131"/>
      <c r="U46" s="79"/>
    </row>
    <row r="47" spans="1:21" x14ac:dyDescent="0.25">
      <c r="A47" s="114" t="s">
        <v>109</v>
      </c>
      <c r="B47" s="114"/>
      <c r="C47" s="114"/>
      <c r="D47" s="114"/>
      <c r="E47" s="114"/>
      <c r="F47" s="114"/>
      <c r="G47" s="114"/>
      <c r="H47" s="114"/>
      <c r="I47" s="114"/>
      <c r="J47" s="114"/>
      <c r="K47" s="114"/>
      <c r="L47" s="114"/>
      <c r="M47" s="114"/>
      <c r="N47" s="114"/>
      <c r="O47" s="114"/>
      <c r="P47" s="114"/>
      <c r="Q47" s="114"/>
      <c r="R47" s="114"/>
      <c r="S47" s="114"/>
      <c r="T47" s="114"/>
      <c r="U47" s="79"/>
    </row>
    <row r="48" spans="1:21" ht="18.75" x14ac:dyDescent="0.25">
      <c r="A48" s="129" t="s">
        <v>110</v>
      </c>
      <c r="B48" s="132"/>
      <c r="C48" s="132"/>
      <c r="D48" s="132"/>
      <c r="E48" s="132"/>
      <c r="F48" s="132"/>
      <c r="G48" s="132"/>
      <c r="H48" s="132"/>
      <c r="I48" s="132"/>
      <c r="J48" s="132"/>
      <c r="K48" s="132"/>
      <c r="L48" s="132"/>
      <c r="M48" s="132"/>
      <c r="N48" s="132"/>
      <c r="O48" s="132"/>
      <c r="P48" s="132"/>
      <c r="Q48" s="132"/>
      <c r="R48" s="132"/>
      <c r="S48" s="132"/>
      <c r="T48" s="57"/>
      <c r="U48" s="79"/>
    </row>
    <row r="49" spans="1:21" x14ac:dyDescent="0.25">
      <c r="A49" s="129"/>
      <c r="B49" s="114" t="s">
        <v>111</v>
      </c>
      <c r="C49" s="114"/>
      <c r="D49" s="114"/>
      <c r="E49" s="114"/>
      <c r="F49" s="114"/>
      <c r="G49" s="114"/>
      <c r="H49" s="114"/>
      <c r="I49" s="114"/>
      <c r="J49" s="114"/>
      <c r="K49" s="114"/>
      <c r="L49" s="114"/>
      <c r="M49" s="114"/>
      <c r="N49" s="114"/>
      <c r="O49" s="114"/>
      <c r="P49" s="114"/>
      <c r="Q49" s="114"/>
      <c r="R49" s="114"/>
      <c r="S49" s="114"/>
      <c r="T49" s="57"/>
      <c r="U49" s="79"/>
    </row>
    <row r="50" spans="1:21" x14ac:dyDescent="0.25">
      <c r="A50" s="129"/>
      <c r="B50" s="114" t="s">
        <v>112</v>
      </c>
      <c r="C50" s="114"/>
      <c r="D50" s="114"/>
      <c r="E50" s="114"/>
      <c r="F50" s="114"/>
      <c r="G50" s="114"/>
      <c r="H50" s="114"/>
      <c r="I50" s="114"/>
      <c r="J50" s="114"/>
      <c r="K50" s="114"/>
      <c r="L50" s="114"/>
      <c r="M50" s="114"/>
      <c r="N50" s="114"/>
      <c r="O50" s="114"/>
      <c r="P50" s="114"/>
      <c r="Q50" s="114"/>
      <c r="R50" s="114"/>
      <c r="S50" s="114"/>
      <c r="T50" s="57"/>
      <c r="U50" s="79"/>
    </row>
    <row r="51" spans="1:21" x14ac:dyDescent="0.25">
      <c r="A51" s="129"/>
      <c r="B51" s="114" t="s">
        <v>113</v>
      </c>
      <c r="C51" s="114"/>
      <c r="D51" s="114"/>
      <c r="E51" s="114"/>
      <c r="F51" s="114"/>
      <c r="G51" s="114"/>
      <c r="H51" s="114"/>
      <c r="I51" s="114"/>
      <c r="J51" s="114"/>
      <c r="K51" s="114"/>
      <c r="L51" s="114"/>
      <c r="M51" s="114"/>
      <c r="N51" s="114"/>
      <c r="O51" s="114"/>
      <c r="P51" s="114"/>
      <c r="Q51" s="114"/>
      <c r="R51" s="114"/>
      <c r="S51" s="114"/>
      <c r="T51" s="57"/>
      <c r="U51" s="79"/>
    </row>
    <row r="52" spans="1:21" x14ac:dyDescent="0.25">
      <c r="A52" s="129"/>
      <c r="B52" s="114" t="s">
        <v>114</v>
      </c>
      <c r="C52" s="114"/>
      <c r="D52" s="114"/>
      <c r="E52" s="114"/>
      <c r="F52" s="114"/>
      <c r="G52" s="114"/>
      <c r="H52" s="114"/>
      <c r="I52" s="114"/>
      <c r="J52" s="114"/>
      <c r="K52" s="114"/>
      <c r="L52" s="114"/>
      <c r="M52" s="114"/>
      <c r="N52" s="114"/>
      <c r="O52" s="114"/>
      <c r="P52" s="114"/>
      <c r="Q52" s="114"/>
      <c r="R52" s="114"/>
      <c r="S52" s="114"/>
      <c r="T52" s="57"/>
      <c r="U52" s="79"/>
    </row>
    <row r="53" spans="1:21" x14ac:dyDescent="0.25">
      <c r="A53" s="129"/>
      <c r="B53" s="114" t="s">
        <v>115</v>
      </c>
      <c r="C53" s="114"/>
      <c r="D53" s="114"/>
      <c r="E53" s="114"/>
      <c r="F53" s="114"/>
      <c r="G53" s="114"/>
      <c r="H53" s="114"/>
      <c r="I53" s="114"/>
      <c r="J53" s="114"/>
      <c r="K53" s="114"/>
      <c r="L53" s="114"/>
      <c r="M53" s="114"/>
      <c r="N53" s="114"/>
      <c r="O53" s="114"/>
      <c r="P53" s="114"/>
      <c r="Q53" s="114"/>
      <c r="R53" s="114"/>
      <c r="S53" s="114"/>
      <c r="T53" s="57"/>
      <c r="U53" s="79"/>
    </row>
    <row r="54" spans="1:21" x14ac:dyDescent="0.25">
      <c r="A54" s="129"/>
      <c r="B54" s="114" t="s">
        <v>116</v>
      </c>
      <c r="C54" s="114"/>
      <c r="D54" s="114"/>
      <c r="E54" s="114"/>
      <c r="F54" s="114"/>
      <c r="G54" s="114"/>
      <c r="H54" s="114"/>
      <c r="I54" s="114"/>
      <c r="J54" s="114"/>
      <c r="K54" s="114"/>
      <c r="L54" s="114"/>
      <c r="M54" s="114"/>
      <c r="N54" s="114"/>
      <c r="O54" s="114"/>
      <c r="P54" s="114"/>
      <c r="Q54" s="114"/>
      <c r="R54" s="114"/>
      <c r="S54" s="114"/>
      <c r="T54" s="57"/>
      <c r="U54" s="79"/>
    </row>
    <row r="55" spans="1:21" x14ac:dyDescent="0.25">
      <c r="A55" s="129"/>
      <c r="B55" s="114" t="s">
        <v>117</v>
      </c>
      <c r="C55" s="114"/>
      <c r="D55" s="114"/>
      <c r="E55" s="114"/>
      <c r="F55" s="114"/>
      <c r="G55" s="114"/>
      <c r="H55" s="114"/>
      <c r="I55" s="114"/>
      <c r="J55" s="114"/>
      <c r="K55" s="114"/>
      <c r="L55" s="114"/>
      <c r="M55" s="114"/>
      <c r="N55" s="114"/>
      <c r="O55" s="114"/>
      <c r="P55" s="114"/>
      <c r="Q55" s="114"/>
      <c r="R55" s="114"/>
      <c r="S55" s="114"/>
      <c r="T55" s="57"/>
      <c r="U55" s="79"/>
    </row>
    <row r="56" spans="1:21" x14ac:dyDescent="0.25">
      <c r="A56" s="131" t="s">
        <v>118</v>
      </c>
      <c r="B56" s="131"/>
      <c r="C56" s="131"/>
      <c r="D56" s="131"/>
      <c r="E56" s="131"/>
      <c r="F56" s="131"/>
      <c r="G56" s="131"/>
      <c r="H56" s="131"/>
      <c r="I56" s="131"/>
      <c r="J56" s="131"/>
      <c r="K56" s="131"/>
      <c r="L56" s="131"/>
      <c r="M56" s="131"/>
      <c r="N56" s="131"/>
      <c r="O56" s="131"/>
      <c r="P56" s="131"/>
      <c r="Q56" s="131"/>
      <c r="R56" s="131"/>
      <c r="S56" s="131"/>
      <c r="T56" s="131"/>
      <c r="U56" s="79"/>
    </row>
    <row r="57" spans="1:21" x14ac:dyDescent="0.25">
      <c r="A57" s="114" t="s">
        <v>119</v>
      </c>
      <c r="B57" s="114"/>
      <c r="C57" s="114"/>
      <c r="D57" s="114"/>
      <c r="E57" s="114"/>
      <c r="F57" s="114"/>
      <c r="G57" s="114"/>
      <c r="H57" s="114"/>
      <c r="I57" s="114"/>
      <c r="J57" s="114"/>
      <c r="K57" s="114"/>
      <c r="L57" s="114"/>
      <c r="M57" s="114"/>
      <c r="N57" s="114"/>
      <c r="O57" s="114"/>
      <c r="P57" s="114"/>
      <c r="Q57" s="114"/>
      <c r="R57" s="114"/>
      <c r="S57" s="114"/>
      <c r="T57" s="114"/>
      <c r="U57" s="79"/>
    </row>
    <row r="58" spans="1:21" x14ac:dyDescent="0.25">
      <c r="A58" s="114" t="s">
        <v>120</v>
      </c>
      <c r="B58" s="114"/>
      <c r="C58" s="114"/>
      <c r="D58" s="114"/>
      <c r="E58" s="114"/>
      <c r="F58" s="114"/>
      <c r="G58" s="114"/>
      <c r="H58" s="114"/>
      <c r="I58" s="114"/>
      <c r="J58" s="114"/>
      <c r="K58" s="114"/>
      <c r="L58" s="114"/>
      <c r="M58" s="114"/>
      <c r="N58" s="114"/>
      <c r="O58" s="114"/>
      <c r="P58" s="114"/>
      <c r="Q58" s="114"/>
      <c r="R58" s="114"/>
      <c r="S58" s="114"/>
      <c r="T58" s="114"/>
      <c r="U58" s="79"/>
    </row>
    <row r="59" spans="1:21" x14ac:dyDescent="0.25">
      <c r="A59" s="114" t="s">
        <v>121</v>
      </c>
      <c r="B59" s="114"/>
      <c r="C59" s="114"/>
      <c r="D59" s="114"/>
      <c r="E59" s="114"/>
      <c r="F59" s="114"/>
      <c r="G59" s="114"/>
      <c r="H59" s="114"/>
      <c r="I59" s="114"/>
      <c r="J59" s="114"/>
      <c r="K59" s="114"/>
      <c r="L59" s="114"/>
      <c r="M59" s="114"/>
      <c r="N59" s="114"/>
      <c r="O59" s="114"/>
      <c r="P59" s="114"/>
      <c r="Q59" s="114"/>
      <c r="R59" s="114"/>
      <c r="S59" s="114"/>
      <c r="T59" s="114"/>
      <c r="U59" s="79"/>
    </row>
    <row r="60" spans="1:21" x14ac:dyDescent="0.25">
      <c r="A60" s="114" t="s">
        <v>122</v>
      </c>
      <c r="B60" s="114"/>
      <c r="C60" s="114"/>
      <c r="D60" s="114"/>
      <c r="E60" s="114"/>
      <c r="F60" s="114"/>
      <c r="G60" s="114"/>
      <c r="H60" s="114"/>
      <c r="I60" s="114"/>
      <c r="J60" s="114"/>
      <c r="K60" s="114"/>
      <c r="L60" s="114"/>
      <c r="M60" s="114"/>
      <c r="N60" s="114"/>
      <c r="O60" s="114"/>
      <c r="P60" s="114"/>
      <c r="Q60" s="114"/>
      <c r="R60" s="114"/>
      <c r="S60" s="114"/>
      <c r="T60" s="114"/>
      <c r="U60" s="79"/>
    </row>
    <row r="61" spans="1:21" x14ac:dyDescent="0.25">
      <c r="A61" s="103"/>
      <c r="B61" s="114" t="s">
        <v>123</v>
      </c>
      <c r="C61" s="114"/>
      <c r="D61" s="114"/>
      <c r="E61" s="114"/>
      <c r="F61" s="114"/>
      <c r="G61" s="114"/>
      <c r="H61" s="114"/>
      <c r="I61" s="114"/>
      <c r="J61" s="114"/>
      <c r="K61" s="114"/>
      <c r="L61" s="114"/>
      <c r="M61" s="114"/>
      <c r="N61" s="114"/>
      <c r="O61" s="114"/>
      <c r="P61" s="114"/>
      <c r="Q61" s="114"/>
      <c r="R61" s="114"/>
      <c r="S61" s="114"/>
      <c r="T61" s="114"/>
      <c r="U61" s="79"/>
    </row>
    <row r="62" spans="1:21" x14ac:dyDescent="0.25">
      <c r="A62" s="103"/>
      <c r="B62" s="114" t="s">
        <v>124</v>
      </c>
      <c r="C62" s="114"/>
      <c r="D62" s="114"/>
      <c r="E62" s="114"/>
      <c r="F62" s="114"/>
      <c r="G62" s="114"/>
      <c r="H62" s="114"/>
      <c r="I62" s="114"/>
      <c r="J62" s="114"/>
      <c r="K62" s="114"/>
      <c r="L62" s="114"/>
      <c r="M62" s="114"/>
      <c r="N62" s="114"/>
      <c r="O62" s="114"/>
      <c r="P62" s="114"/>
      <c r="Q62" s="114"/>
      <c r="R62" s="114"/>
      <c r="S62" s="114"/>
      <c r="T62" s="114"/>
      <c r="U62" s="79"/>
    </row>
    <row r="63" spans="1:21" x14ac:dyDescent="0.25">
      <c r="A63" s="103"/>
      <c r="B63" s="114" t="s">
        <v>125</v>
      </c>
      <c r="C63" s="114"/>
      <c r="D63" s="114"/>
      <c r="E63" s="114"/>
      <c r="F63" s="114"/>
      <c r="G63" s="114"/>
      <c r="H63" s="114"/>
      <c r="I63" s="114"/>
      <c r="J63" s="114"/>
      <c r="K63" s="114"/>
      <c r="L63" s="114"/>
      <c r="M63" s="114"/>
      <c r="N63" s="114"/>
      <c r="O63" s="114"/>
      <c r="P63" s="114"/>
      <c r="Q63" s="114"/>
      <c r="R63" s="114"/>
      <c r="S63" s="114"/>
      <c r="T63" s="114"/>
      <c r="U63" s="79"/>
    </row>
    <row r="64" spans="1:21" x14ac:dyDescent="0.25">
      <c r="A64" s="103"/>
      <c r="B64" s="114" t="s">
        <v>126</v>
      </c>
      <c r="C64" s="114"/>
      <c r="D64" s="114"/>
      <c r="E64" s="114"/>
      <c r="F64" s="114"/>
      <c r="G64" s="114"/>
      <c r="H64" s="114"/>
      <c r="I64" s="114"/>
      <c r="J64" s="114"/>
      <c r="K64" s="114"/>
      <c r="L64" s="114"/>
      <c r="M64" s="114"/>
      <c r="N64" s="114"/>
      <c r="O64" s="114"/>
      <c r="P64" s="114"/>
      <c r="Q64" s="114"/>
      <c r="R64" s="114"/>
      <c r="S64" s="114"/>
      <c r="T64" s="114"/>
      <c r="U64" s="79"/>
    </row>
    <row r="65" spans="1:21" x14ac:dyDescent="0.25">
      <c r="A65" s="103"/>
      <c r="B65" s="114" t="s">
        <v>127</v>
      </c>
      <c r="C65" s="114"/>
      <c r="D65" s="114"/>
      <c r="E65" s="114"/>
      <c r="F65" s="114"/>
      <c r="G65" s="114"/>
      <c r="H65" s="114"/>
      <c r="I65" s="114"/>
      <c r="J65" s="114"/>
      <c r="K65" s="114"/>
      <c r="L65" s="114"/>
      <c r="M65" s="114"/>
      <c r="N65" s="114"/>
      <c r="O65" s="114"/>
      <c r="P65" s="114"/>
      <c r="Q65" s="114"/>
      <c r="R65" s="114"/>
      <c r="S65" s="114"/>
      <c r="T65" s="114"/>
      <c r="U65" s="79"/>
    </row>
    <row r="66" spans="1:21" x14ac:dyDescent="0.25">
      <c r="A66" s="103"/>
      <c r="B66" s="114" t="s">
        <v>128</v>
      </c>
      <c r="C66" s="114"/>
      <c r="D66" s="114"/>
      <c r="E66" s="114"/>
      <c r="F66" s="114"/>
      <c r="G66" s="114"/>
      <c r="H66" s="114"/>
      <c r="I66" s="114"/>
      <c r="J66" s="114"/>
      <c r="K66" s="114"/>
      <c r="L66" s="114"/>
      <c r="M66" s="114"/>
      <c r="N66" s="114"/>
      <c r="O66" s="114"/>
      <c r="P66" s="114"/>
      <c r="Q66" s="114"/>
      <c r="R66" s="114"/>
      <c r="S66" s="114"/>
      <c r="T66" s="114"/>
      <c r="U66" s="79"/>
    </row>
    <row r="67" spans="1:21" x14ac:dyDescent="0.25">
      <c r="A67" s="103"/>
      <c r="B67" s="114" t="s">
        <v>129</v>
      </c>
      <c r="C67" s="114"/>
      <c r="D67" s="114"/>
      <c r="E67" s="114"/>
      <c r="F67" s="114"/>
      <c r="G67" s="114"/>
      <c r="H67" s="114"/>
      <c r="I67" s="114"/>
      <c r="J67" s="114"/>
      <c r="K67" s="114"/>
      <c r="L67" s="114"/>
      <c r="M67" s="114"/>
      <c r="N67" s="114"/>
      <c r="O67" s="114"/>
      <c r="P67" s="114"/>
      <c r="Q67" s="114"/>
      <c r="R67" s="114"/>
      <c r="S67" s="114"/>
      <c r="T67" s="114"/>
      <c r="U67" s="79"/>
    </row>
    <row r="68" spans="1:21" x14ac:dyDescent="0.25">
      <c r="A68" s="103"/>
      <c r="B68" s="114" t="s">
        <v>130</v>
      </c>
      <c r="C68" s="114"/>
      <c r="D68" s="114"/>
      <c r="E68" s="114"/>
      <c r="F68" s="114"/>
      <c r="G68" s="114"/>
      <c r="H68" s="114"/>
      <c r="I68" s="114"/>
      <c r="J68" s="114"/>
      <c r="K68" s="114"/>
      <c r="L68" s="114"/>
      <c r="M68" s="114"/>
      <c r="N68" s="114"/>
      <c r="O68" s="114"/>
      <c r="P68" s="114"/>
      <c r="Q68" s="114"/>
      <c r="R68" s="114"/>
      <c r="S68" s="114"/>
      <c r="T68" s="114"/>
      <c r="U68" s="79"/>
    </row>
    <row r="69" spans="1:21" x14ac:dyDescent="0.25">
      <c r="A69" s="103"/>
      <c r="B69" s="114" t="s">
        <v>131</v>
      </c>
      <c r="C69" s="114"/>
      <c r="D69" s="114"/>
      <c r="E69" s="114"/>
      <c r="F69" s="114"/>
      <c r="G69" s="114"/>
      <c r="H69" s="114"/>
      <c r="I69" s="114"/>
      <c r="J69" s="114"/>
      <c r="K69" s="114"/>
      <c r="L69" s="114"/>
      <c r="M69" s="114"/>
      <c r="N69" s="114"/>
      <c r="O69" s="114"/>
      <c r="P69" s="114"/>
      <c r="Q69" s="114"/>
      <c r="R69" s="114"/>
      <c r="S69" s="114"/>
      <c r="T69" s="114"/>
      <c r="U69" s="79"/>
    </row>
    <row r="70" spans="1:21" x14ac:dyDescent="0.25">
      <c r="A70" s="103"/>
      <c r="B70" s="114" t="s">
        <v>132</v>
      </c>
      <c r="C70" s="114"/>
      <c r="D70" s="114"/>
      <c r="E70" s="114"/>
      <c r="F70" s="114"/>
      <c r="G70" s="114"/>
      <c r="H70" s="114"/>
      <c r="I70" s="114"/>
      <c r="J70" s="114"/>
      <c r="K70" s="114"/>
      <c r="L70" s="114"/>
      <c r="M70" s="114"/>
      <c r="N70" s="114"/>
      <c r="O70" s="114"/>
      <c r="P70" s="114"/>
      <c r="Q70" s="114"/>
      <c r="R70" s="114"/>
      <c r="S70" s="114"/>
      <c r="T70" s="114"/>
      <c r="U70" s="79"/>
    </row>
    <row r="71" spans="1:21" x14ac:dyDescent="0.25">
      <c r="A71" s="103"/>
      <c r="B71" s="114" t="s">
        <v>133</v>
      </c>
      <c r="C71" s="114"/>
      <c r="D71" s="114"/>
      <c r="E71" s="114"/>
      <c r="F71" s="114"/>
      <c r="G71" s="114"/>
      <c r="H71" s="114"/>
      <c r="I71" s="114"/>
      <c r="J71" s="114"/>
      <c r="K71" s="114"/>
      <c r="L71" s="114"/>
      <c r="M71" s="114"/>
      <c r="N71" s="114"/>
      <c r="O71" s="114"/>
      <c r="P71" s="114"/>
      <c r="Q71" s="114"/>
      <c r="R71" s="114"/>
      <c r="S71" s="114"/>
      <c r="T71" s="114"/>
      <c r="U71" s="79"/>
    </row>
    <row r="72" spans="1:21" x14ac:dyDescent="0.25">
      <c r="A72" s="103"/>
      <c r="B72" s="114" t="s">
        <v>134</v>
      </c>
      <c r="C72" s="114"/>
      <c r="D72" s="114"/>
      <c r="E72" s="114"/>
      <c r="F72" s="114"/>
      <c r="G72" s="114"/>
      <c r="H72" s="114"/>
      <c r="I72" s="114"/>
      <c r="J72" s="114"/>
      <c r="K72" s="114"/>
      <c r="L72" s="114"/>
      <c r="M72" s="114"/>
      <c r="N72" s="114"/>
      <c r="O72" s="114"/>
      <c r="P72" s="114"/>
      <c r="Q72" s="114"/>
      <c r="R72" s="114"/>
      <c r="S72" s="114"/>
      <c r="T72" s="114"/>
      <c r="U72" s="79"/>
    </row>
    <row r="73" spans="1:21" x14ac:dyDescent="0.25">
      <c r="A73" s="133" t="s">
        <v>135</v>
      </c>
      <c r="B73" s="133"/>
      <c r="C73" s="133"/>
      <c r="D73" s="133"/>
      <c r="E73" s="133"/>
      <c r="F73" s="133"/>
      <c r="G73" s="133"/>
      <c r="H73" s="133"/>
      <c r="I73" s="133"/>
      <c r="J73" s="133"/>
      <c r="K73" s="133"/>
      <c r="L73" s="133"/>
      <c r="M73" s="133"/>
      <c r="N73" s="133"/>
      <c r="O73" s="133"/>
      <c r="P73" s="133"/>
      <c r="Q73" s="133"/>
      <c r="R73" s="133"/>
      <c r="S73" s="133"/>
      <c r="T73" s="133"/>
      <c r="U73" s="79"/>
    </row>
    <row r="74" spans="1:21" x14ac:dyDescent="0.25">
      <c r="A74" s="133" t="s">
        <v>136</v>
      </c>
      <c r="B74" s="133"/>
      <c r="C74" s="133"/>
      <c r="D74" s="133"/>
      <c r="E74" s="133"/>
      <c r="F74" s="133"/>
      <c r="G74" s="133"/>
      <c r="H74" s="133"/>
      <c r="I74" s="133"/>
      <c r="J74" s="133"/>
      <c r="K74" s="133"/>
      <c r="L74" s="133"/>
      <c r="M74" s="133"/>
      <c r="N74" s="133"/>
      <c r="O74" s="133"/>
      <c r="P74" s="133"/>
      <c r="Q74" s="133"/>
      <c r="R74" s="133"/>
      <c r="S74" s="133"/>
      <c r="T74" s="133"/>
      <c r="U74" s="79"/>
    </row>
    <row r="75" spans="1:21" x14ac:dyDescent="0.25">
      <c r="A75" s="133" t="s">
        <v>137</v>
      </c>
      <c r="B75" s="133"/>
      <c r="C75" s="133"/>
      <c r="D75" s="133"/>
      <c r="E75" s="133"/>
      <c r="F75" s="133"/>
      <c r="G75" s="133"/>
      <c r="H75" s="133"/>
      <c r="I75" s="133"/>
      <c r="J75" s="133"/>
      <c r="K75" s="133"/>
      <c r="L75" s="133"/>
      <c r="M75" s="133"/>
      <c r="N75" s="133"/>
      <c r="O75" s="133"/>
      <c r="P75" s="133"/>
      <c r="Q75" s="133"/>
      <c r="R75" s="133"/>
      <c r="S75" s="133"/>
      <c r="T75" s="133"/>
      <c r="U75" s="79"/>
    </row>
    <row r="76" spans="1:21" x14ac:dyDescent="0.25">
      <c r="A76" s="133" t="s">
        <v>138</v>
      </c>
      <c r="B76" s="133"/>
      <c r="C76" s="133"/>
      <c r="D76" s="133"/>
      <c r="E76" s="133"/>
      <c r="F76" s="133"/>
      <c r="G76" s="133"/>
      <c r="H76" s="133"/>
      <c r="I76" s="133"/>
      <c r="J76" s="133"/>
      <c r="K76" s="133"/>
      <c r="L76" s="133"/>
      <c r="M76" s="133"/>
      <c r="N76" s="133"/>
      <c r="O76" s="133"/>
      <c r="P76" s="133"/>
      <c r="Q76" s="133"/>
      <c r="R76" s="133"/>
      <c r="S76" s="133"/>
      <c r="T76" s="133"/>
      <c r="U76" s="79"/>
    </row>
    <row r="77" spans="1:21" x14ac:dyDescent="0.25">
      <c r="A77" s="133" t="s">
        <v>139</v>
      </c>
      <c r="B77" s="133"/>
      <c r="C77" s="133"/>
      <c r="D77" s="133"/>
      <c r="E77" s="133"/>
      <c r="F77" s="133"/>
      <c r="G77" s="133"/>
      <c r="H77" s="133"/>
      <c r="I77" s="133"/>
      <c r="J77" s="133"/>
      <c r="K77" s="133"/>
      <c r="L77" s="133"/>
      <c r="M77" s="133"/>
      <c r="N77" s="133"/>
      <c r="O77" s="133"/>
      <c r="P77" s="133"/>
      <c r="Q77" s="133"/>
      <c r="R77" s="133"/>
      <c r="S77" s="133"/>
      <c r="T77" s="133"/>
      <c r="U77" s="79"/>
    </row>
    <row r="78" spans="1:21" x14ac:dyDescent="0.25">
      <c r="A78" s="133" t="s">
        <v>140</v>
      </c>
      <c r="B78" s="133"/>
      <c r="C78" s="133"/>
      <c r="D78" s="133"/>
      <c r="E78" s="133"/>
      <c r="F78" s="133"/>
      <c r="G78" s="133"/>
      <c r="H78" s="133"/>
      <c r="I78" s="133"/>
      <c r="J78" s="133"/>
      <c r="K78" s="133"/>
      <c r="L78" s="133"/>
      <c r="M78" s="133"/>
      <c r="N78" s="133"/>
      <c r="O78" s="133"/>
      <c r="P78" s="133"/>
      <c r="Q78" s="133"/>
      <c r="R78" s="133"/>
      <c r="S78" s="133"/>
      <c r="T78" s="133"/>
      <c r="U78" s="79"/>
    </row>
    <row r="79" spans="1:21" x14ac:dyDescent="0.25">
      <c r="A79" s="114" t="s">
        <v>141</v>
      </c>
      <c r="B79" s="114"/>
      <c r="C79" s="114"/>
      <c r="D79" s="114"/>
      <c r="E79" s="114"/>
      <c r="F79" s="114"/>
      <c r="G79" s="114"/>
      <c r="H79" s="114"/>
      <c r="I79" s="114"/>
      <c r="J79" s="114"/>
      <c r="K79" s="114"/>
      <c r="L79" s="114"/>
      <c r="M79" s="114"/>
      <c r="N79" s="114"/>
      <c r="O79" s="114"/>
      <c r="P79" s="114"/>
      <c r="Q79" s="114"/>
      <c r="R79" s="114"/>
      <c r="S79" s="114"/>
      <c r="T79" s="114"/>
      <c r="U79" s="79"/>
    </row>
    <row r="80" spans="1:21" x14ac:dyDescent="0.25">
      <c r="A80" s="114" t="s">
        <v>142</v>
      </c>
      <c r="B80" s="114"/>
      <c r="C80" s="114"/>
      <c r="D80" s="114"/>
      <c r="E80" s="114"/>
      <c r="F80" s="114"/>
      <c r="G80" s="114"/>
      <c r="H80" s="114"/>
      <c r="I80" s="114"/>
      <c r="J80" s="114"/>
      <c r="K80" s="114"/>
      <c r="L80" s="114"/>
      <c r="M80" s="114"/>
      <c r="N80" s="114"/>
      <c r="O80" s="114"/>
      <c r="P80" s="114"/>
      <c r="Q80" s="114"/>
      <c r="R80" s="114"/>
      <c r="S80" s="114"/>
      <c r="T80" s="114"/>
      <c r="U80" s="79"/>
    </row>
  </sheetData>
  <mergeCells count="49">
    <mergeCell ref="U7:U8"/>
    <mergeCell ref="F7:F8"/>
    <mergeCell ref="A1:T1"/>
    <mergeCell ref="A2:T2"/>
    <mergeCell ref="B7:B8"/>
    <mergeCell ref="C7:C8"/>
    <mergeCell ref="E7:E8"/>
    <mergeCell ref="G7:G8"/>
    <mergeCell ref="H7:H8"/>
    <mergeCell ref="A7:A8"/>
    <mergeCell ref="D7:D8"/>
    <mergeCell ref="I7:M7"/>
    <mergeCell ref="N7:T7"/>
    <mergeCell ref="A44:T44"/>
    <mergeCell ref="A45:T45"/>
    <mergeCell ref="A46:T46"/>
    <mergeCell ref="A47:T47"/>
    <mergeCell ref="B49:S49"/>
    <mergeCell ref="B50:S50"/>
    <mergeCell ref="B51:S51"/>
    <mergeCell ref="B52:S52"/>
    <mergeCell ref="B53:S53"/>
    <mergeCell ref="B54:S54"/>
    <mergeCell ref="B55:S55"/>
    <mergeCell ref="A56:T56"/>
    <mergeCell ref="A57:T57"/>
    <mergeCell ref="A58:T58"/>
    <mergeCell ref="A59:T59"/>
    <mergeCell ref="A60:T60"/>
    <mergeCell ref="B61:T61"/>
    <mergeCell ref="B62:T62"/>
    <mergeCell ref="B63:T63"/>
    <mergeCell ref="B64:T64"/>
    <mergeCell ref="B65:T65"/>
    <mergeCell ref="B66:T66"/>
    <mergeCell ref="B67:T67"/>
    <mergeCell ref="B68:T68"/>
    <mergeCell ref="B69:T69"/>
    <mergeCell ref="B70:T70"/>
    <mergeCell ref="B71:T71"/>
    <mergeCell ref="B72:T72"/>
    <mergeCell ref="A73:T73"/>
    <mergeCell ref="A74:T74"/>
    <mergeCell ref="A80:T80"/>
    <mergeCell ref="A75:T75"/>
    <mergeCell ref="A76:T76"/>
    <mergeCell ref="A77:T77"/>
    <mergeCell ref="A78:T78"/>
    <mergeCell ref="A79:T79"/>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70" zoomScaleNormal="70" zoomScaleSheetLayoutView="70" workbookViewId="0">
      <pane xSplit="3" ySplit="7" topLeftCell="D8" activePane="bottomRight" state="frozen"/>
      <selection pane="topRight" activeCell="E1" sqref="E1"/>
      <selection pane="bottomLeft" activeCell="A12" sqref="A12"/>
      <selection pane="bottomRight" activeCell="H8" sqref="H8"/>
    </sheetView>
  </sheetViews>
  <sheetFormatPr defaultRowHeight="15.75" x14ac:dyDescent="0.25"/>
  <cols>
    <col min="1" max="1" width="14" style="7" customWidth="1"/>
    <col min="2" max="2" width="31.5" style="7" customWidth="1"/>
    <col min="3" max="3" width="14.625" style="1" customWidth="1"/>
    <col min="4" max="4" width="14" style="1" customWidth="1"/>
    <col min="5" max="5" width="30.5" style="1" customWidth="1"/>
    <col min="6" max="7" width="15.5" style="1" customWidth="1"/>
    <col min="8" max="8" width="13" style="2" customWidth="1"/>
    <col min="9" max="10" width="19.375" style="2" customWidth="1"/>
    <col min="11" max="12" width="23.625" style="2" customWidth="1"/>
    <col min="13" max="13" width="21.375" style="2" customWidth="1"/>
    <col min="14" max="14" width="23.5" style="2" customWidth="1"/>
    <col min="15" max="16384" width="9" style="2"/>
  </cols>
  <sheetData>
    <row r="1" spans="1:14" x14ac:dyDescent="0.25">
      <c r="A1" s="108" t="s">
        <v>51</v>
      </c>
      <c r="B1" s="108"/>
      <c r="C1" s="108"/>
      <c r="D1" s="108"/>
      <c r="E1" s="108"/>
      <c r="F1" s="108"/>
      <c r="G1" s="108"/>
      <c r="H1" s="108"/>
      <c r="I1" s="108"/>
      <c r="J1" s="108"/>
      <c r="K1" s="108"/>
      <c r="L1" s="108"/>
      <c r="M1" s="108"/>
      <c r="N1" s="108"/>
    </row>
    <row r="2" spans="1:14" x14ac:dyDescent="0.25">
      <c r="A2" s="15"/>
      <c r="B2" s="15"/>
      <c r="C2" s="15"/>
      <c r="D2" s="15"/>
      <c r="E2" s="15"/>
      <c r="F2" s="15"/>
      <c r="G2" s="15"/>
      <c r="H2" s="15"/>
      <c r="I2" s="15"/>
      <c r="J2" s="15"/>
      <c r="K2" s="15"/>
      <c r="L2" s="15"/>
      <c r="M2" s="15"/>
      <c r="N2" s="15"/>
    </row>
    <row r="3" spans="1:14" x14ac:dyDescent="0.25">
      <c r="A3" s="46" t="str">
        <f>'20.1'!A4</f>
        <v>Наименование инвестиционного проекта: Строительство РТП, новых ТП, прокладка ЛЭП 10 кВ от ЗРУ ПС Порошкино до новой РТП, от РУ 10 кВ новой РТП до РУ 10 кВ новых ТП прокладка КЛ 10 кВ</v>
      </c>
      <c r="B3" s="2"/>
      <c r="C3" s="2"/>
      <c r="D3" s="13"/>
      <c r="E3" s="13"/>
      <c r="F3" s="13"/>
      <c r="G3" s="13"/>
    </row>
    <row r="4" spans="1:14" x14ac:dyDescent="0.25">
      <c r="A4" s="46" t="str">
        <f>'20.1'!A5</f>
        <v>Год раскрытия информации: 2023 год</v>
      </c>
      <c r="B4" s="2"/>
      <c r="C4" s="2"/>
      <c r="D4" s="13"/>
      <c r="E4" s="13"/>
      <c r="F4" s="13"/>
      <c r="G4" s="13"/>
    </row>
    <row r="5" spans="1:14" x14ac:dyDescent="0.25">
      <c r="A5" s="2"/>
      <c r="B5" s="2"/>
      <c r="C5" s="2"/>
      <c r="D5" s="13"/>
      <c r="E5" s="13"/>
      <c r="F5" s="13"/>
      <c r="G5" s="13"/>
    </row>
    <row r="6" spans="1:14" s="17" customFormat="1" ht="157.5" x14ac:dyDescent="0.25">
      <c r="A6" s="18" t="s">
        <v>21</v>
      </c>
      <c r="B6" s="18" t="s">
        <v>22</v>
      </c>
      <c r="C6" s="18" t="s">
        <v>23</v>
      </c>
      <c r="D6" s="18" t="s">
        <v>52</v>
      </c>
      <c r="E6" s="18" t="s">
        <v>53</v>
      </c>
      <c r="F6" s="18" t="s">
        <v>54</v>
      </c>
      <c r="G6" s="18" t="s">
        <v>55</v>
      </c>
      <c r="H6" s="14" t="s">
        <v>56</v>
      </c>
      <c r="I6" s="14" t="s">
        <v>57</v>
      </c>
      <c r="J6" s="14" t="s">
        <v>58</v>
      </c>
      <c r="K6" s="14" t="s">
        <v>59</v>
      </c>
      <c r="L6" s="14" t="s">
        <v>60</v>
      </c>
      <c r="M6" s="14" t="s">
        <v>61</v>
      </c>
      <c r="N6" s="14" t="s">
        <v>62</v>
      </c>
    </row>
    <row r="7" spans="1:14" s="17" customFormat="1" x14ac:dyDescent="0.25">
      <c r="A7" s="19">
        <v>1</v>
      </c>
      <c r="B7" s="14">
        <v>2</v>
      </c>
      <c r="C7" s="14">
        <v>3</v>
      </c>
      <c r="D7" s="14">
        <v>4</v>
      </c>
      <c r="E7" s="19">
        <v>5</v>
      </c>
      <c r="F7" s="19">
        <v>6</v>
      </c>
      <c r="G7" s="19">
        <v>7</v>
      </c>
      <c r="H7" s="19">
        <v>8</v>
      </c>
      <c r="I7" s="19">
        <v>9</v>
      </c>
      <c r="J7" s="19">
        <v>10</v>
      </c>
      <c r="K7" s="19">
        <v>11</v>
      </c>
      <c r="L7" s="19">
        <v>12</v>
      </c>
      <c r="M7" s="19">
        <v>13</v>
      </c>
      <c r="N7" s="19">
        <v>14</v>
      </c>
    </row>
    <row r="8" spans="1:14" s="20" customFormat="1" ht="78.75" x14ac:dyDescent="0.25">
      <c r="A8" s="86" t="s">
        <v>252</v>
      </c>
      <c r="B8" s="93" t="s">
        <v>255</v>
      </c>
      <c r="C8" s="99" t="s">
        <v>253</v>
      </c>
      <c r="D8" s="16" t="s">
        <v>6</v>
      </c>
      <c r="E8" s="64" t="s">
        <v>6</v>
      </c>
      <c r="F8" s="100" t="s">
        <v>233</v>
      </c>
      <c r="G8" s="16">
        <v>2</v>
      </c>
      <c r="H8" s="96"/>
      <c r="I8" s="68" t="s">
        <v>6</v>
      </c>
      <c r="J8" s="68" t="s">
        <v>6</v>
      </c>
      <c r="K8" s="65" t="s">
        <v>6</v>
      </c>
      <c r="L8" s="69">
        <v>0</v>
      </c>
      <c r="M8" s="16" t="s">
        <v>6</v>
      </c>
      <c r="N8" s="67" t="s">
        <v>6</v>
      </c>
    </row>
    <row r="9" spans="1:14" x14ac:dyDescent="0.25">
      <c r="A9" s="52" t="s">
        <v>82</v>
      </c>
      <c r="B9" s="20"/>
      <c r="C9" s="20"/>
      <c r="D9" s="20"/>
      <c r="E9" s="20"/>
      <c r="F9" s="20"/>
      <c r="G9" s="20"/>
      <c r="H9" s="20"/>
      <c r="I9" s="20"/>
      <c r="J9" s="20"/>
      <c r="K9" s="20"/>
      <c r="L9" s="20"/>
      <c r="M9" s="20"/>
      <c r="N9" s="20"/>
    </row>
    <row r="10" spans="1:14" x14ac:dyDescent="0.25">
      <c r="A10" s="58" t="s">
        <v>143</v>
      </c>
      <c r="B10" s="20"/>
      <c r="C10" s="20"/>
      <c r="D10" s="20"/>
      <c r="E10" s="20"/>
      <c r="F10" s="20"/>
      <c r="G10" s="20"/>
      <c r="H10" s="20"/>
      <c r="I10" s="20"/>
      <c r="J10" s="20"/>
      <c r="K10" s="20"/>
      <c r="L10" s="20"/>
      <c r="M10" s="20"/>
      <c r="N10" s="20"/>
    </row>
    <row r="11" spans="1:14" x14ac:dyDescent="0.25">
      <c r="A11" s="106" t="s">
        <v>144</v>
      </c>
      <c r="B11" s="106"/>
      <c r="C11" s="106"/>
      <c r="D11" s="106"/>
      <c r="E11" s="106"/>
      <c r="F11" s="106"/>
      <c r="G11" s="106"/>
      <c r="H11" s="106"/>
      <c r="I11" s="106"/>
      <c r="J11" s="106"/>
      <c r="K11" s="106"/>
      <c r="L11" s="106"/>
      <c r="M11" s="106"/>
      <c r="N11" s="59"/>
    </row>
    <row r="12" spans="1:14" x14ac:dyDescent="0.25">
      <c r="A12" s="59"/>
      <c r="B12" s="104" t="s">
        <v>145</v>
      </c>
      <c r="C12" s="104"/>
      <c r="D12" s="104"/>
      <c r="E12" s="104"/>
      <c r="F12" s="104"/>
      <c r="G12" s="104"/>
      <c r="H12" s="104"/>
      <c r="I12" s="104"/>
      <c r="J12" s="104"/>
      <c r="K12" s="104"/>
      <c r="L12" s="104"/>
      <c r="M12" s="104"/>
      <c r="N12" s="104"/>
    </row>
    <row r="13" spans="1:14" x14ac:dyDescent="0.25">
      <c r="A13" s="59"/>
      <c r="B13" s="104" t="s">
        <v>146</v>
      </c>
      <c r="C13" s="104"/>
      <c r="D13" s="104"/>
      <c r="E13" s="104"/>
      <c r="F13" s="104"/>
      <c r="G13" s="104"/>
      <c r="H13" s="104"/>
      <c r="I13" s="104"/>
      <c r="J13" s="104"/>
      <c r="K13" s="104"/>
      <c r="L13" s="104"/>
      <c r="M13" s="104"/>
      <c r="N13" s="104"/>
    </row>
    <row r="14" spans="1:14" x14ac:dyDescent="0.25">
      <c r="A14" s="59"/>
      <c r="B14" s="104" t="s">
        <v>147</v>
      </c>
      <c r="C14" s="104"/>
      <c r="D14" s="104"/>
      <c r="E14" s="104"/>
      <c r="F14" s="104"/>
      <c r="G14" s="104"/>
      <c r="H14" s="104"/>
      <c r="I14" s="104"/>
      <c r="J14" s="104"/>
      <c r="K14" s="104"/>
      <c r="L14" s="104"/>
      <c r="M14" s="104"/>
      <c r="N14" s="104"/>
    </row>
    <row r="15" spans="1:14" x14ac:dyDescent="0.25">
      <c r="A15" s="59"/>
      <c r="B15" s="104" t="s">
        <v>148</v>
      </c>
      <c r="C15" s="104"/>
      <c r="D15" s="104"/>
      <c r="E15" s="104"/>
      <c r="F15" s="104"/>
      <c r="G15" s="104"/>
      <c r="H15" s="104"/>
      <c r="I15" s="104"/>
      <c r="J15" s="104"/>
      <c r="K15" s="104"/>
      <c r="L15" s="104"/>
      <c r="M15" s="104"/>
      <c r="N15" s="104"/>
    </row>
    <row r="16" spans="1:14" x14ac:dyDescent="0.25">
      <c r="A16" s="59"/>
      <c r="B16" s="104" t="s">
        <v>149</v>
      </c>
      <c r="C16" s="104"/>
      <c r="D16" s="104"/>
      <c r="E16" s="104"/>
      <c r="F16" s="104"/>
      <c r="G16" s="104"/>
      <c r="H16" s="104"/>
      <c r="I16" s="104"/>
      <c r="J16" s="104"/>
      <c r="K16" s="104"/>
      <c r="L16" s="104"/>
      <c r="M16" s="104"/>
      <c r="N16" s="104"/>
    </row>
    <row r="17" spans="1:14" x14ac:dyDescent="0.25">
      <c r="A17" s="59"/>
      <c r="B17" s="104" t="s">
        <v>150</v>
      </c>
      <c r="C17" s="104"/>
      <c r="D17" s="104"/>
      <c r="E17" s="104"/>
      <c r="F17" s="104"/>
      <c r="G17" s="104"/>
      <c r="H17" s="104"/>
      <c r="I17" s="104"/>
      <c r="J17" s="104"/>
      <c r="K17" s="104"/>
      <c r="L17" s="104"/>
      <c r="M17" s="104"/>
      <c r="N17" s="104"/>
    </row>
    <row r="18" spans="1:14" x14ac:dyDescent="0.25">
      <c r="A18" s="59"/>
      <c r="B18" s="104" t="s">
        <v>151</v>
      </c>
      <c r="C18" s="104"/>
      <c r="D18" s="104"/>
      <c r="E18" s="104"/>
      <c r="F18" s="104"/>
      <c r="G18" s="104"/>
      <c r="H18" s="104"/>
      <c r="I18" s="104"/>
      <c r="J18" s="104"/>
      <c r="K18" s="104"/>
      <c r="L18" s="104"/>
      <c r="M18" s="104"/>
      <c r="N18" s="104"/>
    </row>
    <row r="19" spans="1:14" x14ac:dyDescent="0.25">
      <c r="A19" s="59"/>
      <c r="B19" s="104" t="s">
        <v>152</v>
      </c>
      <c r="C19" s="104"/>
      <c r="D19" s="104"/>
      <c r="E19" s="104"/>
      <c r="F19" s="104"/>
      <c r="G19" s="104"/>
      <c r="H19" s="104"/>
      <c r="I19" s="104"/>
      <c r="J19" s="104"/>
      <c r="K19" s="104"/>
      <c r="L19" s="104"/>
      <c r="M19" s="104"/>
      <c r="N19" s="104"/>
    </row>
    <row r="20" spans="1:14" x14ac:dyDescent="0.25">
      <c r="A20" s="59"/>
      <c r="B20" s="104" t="s">
        <v>153</v>
      </c>
      <c r="C20" s="104"/>
      <c r="D20" s="104"/>
      <c r="E20" s="104"/>
      <c r="F20" s="104"/>
      <c r="G20" s="104"/>
      <c r="H20" s="104"/>
      <c r="I20" s="104"/>
      <c r="J20" s="104"/>
      <c r="K20" s="104"/>
      <c r="L20" s="104"/>
      <c r="M20" s="104"/>
      <c r="N20" s="104"/>
    </row>
    <row r="21" spans="1:14" x14ac:dyDescent="0.25">
      <c r="A21" s="59"/>
      <c r="B21" s="104" t="s">
        <v>154</v>
      </c>
      <c r="C21" s="104"/>
      <c r="D21" s="104"/>
      <c r="E21" s="104"/>
      <c r="F21" s="104"/>
      <c r="G21" s="104"/>
      <c r="H21" s="104"/>
      <c r="I21" s="104"/>
      <c r="J21" s="104"/>
      <c r="K21" s="104"/>
      <c r="L21" s="104"/>
      <c r="M21" s="104"/>
      <c r="N21" s="104"/>
    </row>
    <row r="22" spans="1:14" x14ac:dyDescent="0.25">
      <c r="A22" s="59"/>
      <c r="B22" s="104" t="s">
        <v>155</v>
      </c>
      <c r="C22" s="104"/>
      <c r="D22" s="104"/>
      <c r="E22" s="104"/>
      <c r="F22" s="104"/>
      <c r="G22" s="104"/>
      <c r="H22" s="104"/>
      <c r="I22" s="104"/>
      <c r="J22" s="104"/>
      <c r="K22" s="104"/>
      <c r="L22" s="104"/>
      <c r="M22" s="104"/>
      <c r="N22" s="104"/>
    </row>
    <row r="23" spans="1:14" x14ac:dyDescent="0.25">
      <c r="A23" s="59"/>
      <c r="B23" s="104" t="s">
        <v>156</v>
      </c>
      <c r="C23" s="104"/>
      <c r="D23" s="104"/>
      <c r="E23" s="104"/>
      <c r="F23" s="104"/>
      <c r="G23" s="104"/>
      <c r="H23" s="104"/>
      <c r="I23" s="104"/>
      <c r="J23" s="104"/>
      <c r="K23" s="104"/>
      <c r="L23" s="104"/>
      <c r="M23" s="104"/>
      <c r="N23" s="104"/>
    </row>
    <row r="24" spans="1:14" x14ac:dyDescent="0.25">
      <c r="A24" s="59"/>
      <c r="B24" s="104" t="s">
        <v>157</v>
      </c>
      <c r="C24" s="104"/>
      <c r="D24" s="104"/>
      <c r="E24" s="104"/>
      <c r="F24" s="104"/>
      <c r="G24" s="104"/>
      <c r="H24" s="104"/>
      <c r="I24" s="104"/>
      <c r="J24" s="104"/>
      <c r="K24" s="104"/>
      <c r="L24" s="104"/>
      <c r="M24" s="104"/>
      <c r="N24" s="104"/>
    </row>
    <row r="25" spans="1:14" x14ac:dyDescent="0.25">
      <c r="A25" s="104" t="s">
        <v>158</v>
      </c>
      <c r="B25" s="104"/>
      <c r="C25" s="104"/>
      <c r="D25" s="104"/>
      <c r="E25" s="104"/>
      <c r="F25" s="104"/>
      <c r="G25" s="104"/>
      <c r="H25" s="104"/>
      <c r="I25" s="104"/>
      <c r="J25" s="104"/>
      <c r="K25" s="104"/>
      <c r="L25" s="104"/>
      <c r="M25" s="104"/>
      <c r="N25" s="104"/>
    </row>
    <row r="26" spans="1:14" x14ac:dyDescent="0.25">
      <c r="A26" s="104" t="s">
        <v>159</v>
      </c>
      <c r="B26" s="104"/>
      <c r="C26" s="104"/>
      <c r="D26" s="104"/>
      <c r="E26" s="104"/>
      <c r="F26" s="104"/>
      <c r="G26" s="104"/>
      <c r="H26" s="104"/>
      <c r="I26" s="104"/>
      <c r="J26" s="104"/>
      <c r="K26" s="104"/>
      <c r="L26" s="104"/>
      <c r="M26" s="104"/>
      <c r="N26" s="60"/>
    </row>
    <row r="27" spans="1:14" x14ac:dyDescent="0.25">
      <c r="A27" s="104" t="s">
        <v>160</v>
      </c>
      <c r="B27" s="104"/>
      <c r="C27" s="104"/>
      <c r="D27" s="104"/>
      <c r="E27" s="104"/>
      <c r="F27" s="104"/>
      <c r="G27" s="104"/>
      <c r="H27" s="104"/>
      <c r="I27" s="104"/>
      <c r="J27" s="104"/>
      <c r="K27" s="104"/>
      <c r="L27" s="104"/>
      <c r="M27" s="104"/>
      <c r="N27" s="60"/>
    </row>
    <row r="28" spans="1:14" x14ac:dyDescent="0.25">
      <c r="A28" s="104" t="s">
        <v>161</v>
      </c>
      <c r="B28" s="104"/>
      <c r="C28" s="104"/>
      <c r="D28" s="104"/>
      <c r="E28" s="104"/>
      <c r="F28" s="104"/>
      <c r="G28" s="104"/>
      <c r="H28" s="104"/>
      <c r="I28" s="104"/>
      <c r="J28" s="104"/>
      <c r="K28" s="104"/>
      <c r="L28" s="104"/>
      <c r="M28" s="104"/>
      <c r="N28" s="104"/>
    </row>
    <row r="29" spans="1:14" x14ac:dyDescent="0.25">
      <c r="A29" s="104" t="s">
        <v>162</v>
      </c>
      <c r="B29" s="104"/>
      <c r="C29" s="104"/>
      <c r="D29" s="104"/>
      <c r="E29" s="104"/>
      <c r="F29" s="104"/>
      <c r="G29" s="104"/>
      <c r="H29" s="104"/>
      <c r="I29" s="104"/>
      <c r="J29" s="104"/>
      <c r="K29" s="104"/>
      <c r="L29" s="104"/>
      <c r="M29" s="104"/>
      <c r="N29" s="104"/>
    </row>
    <row r="30" spans="1:14" x14ac:dyDescent="0.25">
      <c r="A30" s="104" t="s">
        <v>163</v>
      </c>
      <c r="B30" s="104"/>
      <c r="C30" s="104"/>
      <c r="D30" s="104"/>
      <c r="E30" s="104"/>
      <c r="F30" s="104"/>
      <c r="G30" s="104"/>
      <c r="H30" s="104"/>
      <c r="I30" s="104"/>
      <c r="J30" s="104"/>
      <c r="K30" s="104"/>
      <c r="L30" s="104"/>
      <c r="M30" s="104"/>
      <c r="N30" s="104"/>
    </row>
    <row r="31" spans="1:14" x14ac:dyDescent="0.25">
      <c r="A31" s="104" t="s">
        <v>164</v>
      </c>
      <c r="B31" s="104"/>
      <c r="C31" s="104"/>
      <c r="D31" s="104"/>
      <c r="E31" s="104"/>
      <c r="F31" s="104"/>
      <c r="G31" s="104"/>
      <c r="H31" s="104"/>
      <c r="I31" s="104"/>
      <c r="J31" s="104"/>
      <c r="K31" s="104"/>
      <c r="L31" s="104"/>
      <c r="M31" s="104"/>
      <c r="N31" s="104"/>
    </row>
    <row r="32" spans="1:14" x14ac:dyDescent="0.25">
      <c r="A32" s="105" t="s">
        <v>165</v>
      </c>
      <c r="B32" s="105"/>
      <c r="C32" s="105"/>
      <c r="D32" s="105"/>
      <c r="E32" s="105"/>
      <c r="F32" s="105"/>
      <c r="G32" s="105"/>
      <c r="H32" s="105"/>
      <c r="I32" s="105"/>
      <c r="J32" s="105"/>
      <c r="K32" s="105"/>
      <c r="L32" s="105"/>
      <c r="M32" s="105"/>
      <c r="N32" s="105"/>
    </row>
    <row r="33" spans="1:14" x14ac:dyDescent="0.25">
      <c r="A33" s="104" t="s">
        <v>166</v>
      </c>
      <c r="B33" s="104"/>
      <c r="C33" s="104"/>
      <c r="D33" s="104"/>
      <c r="E33" s="104"/>
      <c r="F33" s="104"/>
      <c r="G33" s="104"/>
      <c r="H33" s="104"/>
      <c r="I33" s="104"/>
      <c r="J33" s="104"/>
      <c r="K33" s="104"/>
      <c r="L33" s="104"/>
      <c r="M33" s="104"/>
      <c r="N33" s="104"/>
    </row>
    <row r="34" spans="1:14" x14ac:dyDescent="0.25">
      <c r="A34" s="104" t="s">
        <v>167</v>
      </c>
      <c r="B34" s="104"/>
      <c r="C34" s="104"/>
      <c r="D34" s="104"/>
      <c r="E34" s="104"/>
      <c r="F34" s="104"/>
      <c r="G34" s="104"/>
      <c r="H34" s="104"/>
      <c r="I34" s="104"/>
      <c r="J34" s="104"/>
      <c r="K34" s="104"/>
      <c r="L34" s="104"/>
      <c r="M34" s="104"/>
      <c r="N34" s="104"/>
    </row>
    <row r="35" spans="1:14" x14ac:dyDescent="0.25">
      <c r="A35" s="104" t="s">
        <v>168</v>
      </c>
      <c r="B35" s="104"/>
      <c r="C35" s="104"/>
      <c r="D35" s="104"/>
      <c r="E35" s="104"/>
      <c r="F35" s="104"/>
      <c r="G35" s="104"/>
      <c r="H35" s="104"/>
      <c r="I35" s="104"/>
      <c r="J35" s="104"/>
      <c r="K35" s="104"/>
      <c r="L35" s="104"/>
      <c r="M35" s="104"/>
      <c r="N35" s="104"/>
    </row>
  </sheetData>
  <mergeCells count="26">
    <mergeCell ref="A1:N1"/>
    <mergeCell ref="A11:M11"/>
    <mergeCell ref="B23:N23"/>
    <mergeCell ref="B12:N12"/>
    <mergeCell ref="B13:N13"/>
    <mergeCell ref="B14:N14"/>
    <mergeCell ref="B15:N15"/>
    <mergeCell ref="B16:N16"/>
    <mergeCell ref="B17:N17"/>
    <mergeCell ref="B18:N18"/>
    <mergeCell ref="B19:N19"/>
    <mergeCell ref="B20:N20"/>
    <mergeCell ref="B21:N21"/>
    <mergeCell ref="B22:N22"/>
    <mergeCell ref="A35:N35"/>
    <mergeCell ref="B24:N24"/>
    <mergeCell ref="A25:N25"/>
    <mergeCell ref="A26:M26"/>
    <mergeCell ref="A27:M27"/>
    <mergeCell ref="A28:N28"/>
    <mergeCell ref="A29:N29"/>
    <mergeCell ref="A30:N30"/>
    <mergeCell ref="A31:N31"/>
    <mergeCell ref="A32:N32"/>
    <mergeCell ref="A33:N33"/>
    <mergeCell ref="A34:N34"/>
  </mergeCells>
  <pageMargins left="0.47244094488188981" right="0.55118110236220474" top="0.82677165354330717" bottom="0.55118110236220474" header="0.31496062992125984" footer="0.19685039370078741"/>
  <pageSetup paperSize="8" scale="66"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tabSelected="1" view="pageBreakPreview" zoomScale="70" zoomScaleNormal="70" zoomScaleSheetLayoutView="70" workbookViewId="0">
      <selection activeCell="M9" sqref="M9"/>
    </sheetView>
  </sheetViews>
  <sheetFormatPr defaultRowHeight="15.75" x14ac:dyDescent="0.25"/>
  <cols>
    <col min="1" max="1" width="9.875" style="7" customWidth="1"/>
    <col min="2" max="2" width="21.625" style="7" customWidth="1"/>
    <col min="3" max="3" width="14.25" style="1" customWidth="1"/>
    <col min="4" max="5" width="13.875" style="1" customWidth="1"/>
    <col min="6" max="6" width="15.5" style="1" customWidth="1"/>
    <col min="7" max="7" width="16.375" style="1" customWidth="1"/>
    <col min="8" max="10" width="16.375" style="2" customWidth="1"/>
    <col min="11" max="12" width="23.625" style="2" customWidth="1"/>
    <col min="13" max="13" width="21.375" style="2" customWidth="1"/>
    <col min="14" max="14" width="23.5" style="2" customWidth="1"/>
    <col min="15" max="15" width="17.125" style="2" customWidth="1"/>
    <col min="16" max="27" width="11.375" style="2" customWidth="1"/>
    <col min="28" max="16384" width="9" style="2"/>
  </cols>
  <sheetData>
    <row r="1" spans="1:42" x14ac:dyDescent="0.25">
      <c r="A1" s="108" t="s">
        <v>51</v>
      </c>
      <c r="B1" s="108"/>
      <c r="C1" s="108"/>
      <c r="D1" s="108"/>
      <c r="E1" s="108"/>
      <c r="F1" s="108"/>
      <c r="G1" s="108"/>
      <c r="H1" s="108"/>
      <c r="I1" s="108"/>
      <c r="J1" s="108"/>
      <c r="K1" s="108"/>
      <c r="L1" s="108"/>
      <c r="M1" s="108"/>
      <c r="N1" s="108"/>
    </row>
    <row r="2" spans="1:42" x14ac:dyDescent="0.25">
      <c r="A2" s="15"/>
      <c r="B2" s="15"/>
      <c r="C2" s="15"/>
      <c r="D2" s="15"/>
      <c r="E2" s="15"/>
      <c r="F2" s="15"/>
      <c r="G2" s="15"/>
      <c r="H2" s="15"/>
      <c r="I2" s="15"/>
      <c r="J2" s="15"/>
      <c r="K2" s="15"/>
      <c r="L2" s="15"/>
      <c r="M2" s="15"/>
      <c r="N2" s="15"/>
    </row>
    <row r="3" spans="1:42" x14ac:dyDescent="0.25">
      <c r="A3" s="46" t="str">
        <f>'20.1'!A4</f>
        <v>Наименование инвестиционного проекта: Строительство РТП, новых ТП, прокладка ЛЭП 10 кВ от ЗРУ ПС Порошкино до новой РТП, от РУ 10 кВ новой РТП до РУ 10 кВ новых ТП прокладка КЛ 10 кВ</v>
      </c>
      <c r="B3" s="2"/>
      <c r="C3" s="2"/>
      <c r="D3" s="13"/>
      <c r="E3" s="13"/>
      <c r="F3" s="13"/>
      <c r="G3" s="13"/>
    </row>
    <row r="4" spans="1:42" x14ac:dyDescent="0.25">
      <c r="A4" s="46" t="str">
        <f>'20.1'!A5</f>
        <v>Год раскрытия информации: 2023 год</v>
      </c>
      <c r="B4" s="2"/>
      <c r="C4" s="2"/>
      <c r="D4" s="13"/>
      <c r="E4" s="13"/>
      <c r="F4" s="13"/>
      <c r="G4" s="13"/>
    </row>
    <row r="5" spans="1:42" x14ac:dyDescent="0.25">
      <c r="A5" s="2"/>
      <c r="B5" s="2"/>
      <c r="C5" s="2"/>
      <c r="D5" s="13"/>
      <c r="E5" s="13"/>
      <c r="F5" s="13"/>
      <c r="G5" s="13"/>
    </row>
    <row r="6" spans="1:42" s="21" customFormat="1" ht="44.25" customHeight="1" x14ac:dyDescent="0.25">
      <c r="A6" s="116" t="s">
        <v>21</v>
      </c>
      <c r="B6" s="116" t="s">
        <v>22</v>
      </c>
      <c r="C6" s="116" t="s">
        <v>23</v>
      </c>
      <c r="D6" s="116" t="s">
        <v>63</v>
      </c>
      <c r="E6" s="116" t="s">
        <v>64</v>
      </c>
      <c r="F6" s="116" t="s">
        <v>65</v>
      </c>
      <c r="G6" s="116"/>
      <c r="H6" s="116"/>
      <c r="I6" s="116"/>
      <c r="J6" s="116"/>
      <c r="K6" s="116" t="s">
        <v>66</v>
      </c>
      <c r="L6" s="116" t="s">
        <v>67</v>
      </c>
      <c r="M6" s="107" t="s">
        <v>68</v>
      </c>
      <c r="N6" s="107" t="s">
        <v>69</v>
      </c>
      <c r="O6" s="113" t="s">
        <v>70</v>
      </c>
      <c r="P6" s="113">
        <v>2018</v>
      </c>
      <c r="Q6" s="113">
        <v>2019</v>
      </c>
      <c r="R6" s="113">
        <v>2020</v>
      </c>
      <c r="S6" s="113">
        <v>2021</v>
      </c>
      <c r="T6" s="113">
        <v>2022</v>
      </c>
      <c r="U6" s="113">
        <v>2023</v>
      </c>
      <c r="V6" s="113">
        <v>2024</v>
      </c>
      <c r="W6" s="113">
        <v>2025</v>
      </c>
      <c r="X6" s="113">
        <v>2026</v>
      </c>
      <c r="Y6" s="113">
        <v>2027</v>
      </c>
      <c r="Z6" s="113">
        <v>2028</v>
      </c>
      <c r="AA6" s="113">
        <v>2029</v>
      </c>
      <c r="AB6" s="22"/>
      <c r="AC6" s="22"/>
      <c r="AD6" s="22"/>
      <c r="AE6" s="22"/>
      <c r="AF6" s="22"/>
      <c r="AG6" s="22"/>
      <c r="AH6" s="22"/>
      <c r="AI6" s="22"/>
      <c r="AJ6" s="22"/>
      <c r="AK6" s="22"/>
      <c r="AL6" s="22"/>
      <c r="AM6" s="22"/>
      <c r="AN6" s="22"/>
      <c r="AO6" s="22"/>
      <c r="AP6" s="22"/>
    </row>
    <row r="7" spans="1:42" s="25" customFormat="1" ht="161.25" customHeight="1" x14ac:dyDescent="0.25">
      <c r="A7" s="116"/>
      <c r="B7" s="116"/>
      <c r="C7" s="116"/>
      <c r="D7" s="116"/>
      <c r="E7" s="116"/>
      <c r="F7" s="23" t="s">
        <v>71</v>
      </c>
      <c r="G7" s="23" t="s">
        <v>72</v>
      </c>
      <c r="H7" s="23" t="s">
        <v>73</v>
      </c>
      <c r="I7" s="24" t="s">
        <v>74</v>
      </c>
      <c r="J7" s="23" t="s">
        <v>75</v>
      </c>
      <c r="K7" s="116"/>
      <c r="L7" s="116"/>
      <c r="M7" s="107"/>
      <c r="N7" s="107"/>
      <c r="O7" s="113"/>
      <c r="P7" s="113"/>
      <c r="Q7" s="113"/>
      <c r="R7" s="113"/>
      <c r="S7" s="113"/>
      <c r="T7" s="113"/>
      <c r="U7" s="113"/>
      <c r="V7" s="113"/>
      <c r="W7" s="113"/>
      <c r="X7" s="113"/>
      <c r="Y7" s="113"/>
      <c r="Z7" s="113"/>
      <c r="AA7" s="113"/>
    </row>
    <row r="8" spans="1:42" s="25" customFormat="1" x14ac:dyDescent="0.25">
      <c r="A8" s="24">
        <v>1</v>
      </c>
      <c r="B8" s="24">
        <v>2</v>
      </c>
      <c r="C8" s="24">
        <v>3</v>
      </c>
      <c r="D8" s="24">
        <v>4</v>
      </c>
      <c r="E8" s="24">
        <v>5</v>
      </c>
      <c r="F8" s="24">
        <v>6</v>
      </c>
      <c r="G8" s="24">
        <v>7</v>
      </c>
      <c r="H8" s="24">
        <v>8</v>
      </c>
      <c r="I8" s="24">
        <v>9</v>
      </c>
      <c r="J8" s="24">
        <v>10</v>
      </c>
      <c r="K8" s="24">
        <v>11</v>
      </c>
      <c r="L8" s="24">
        <v>12</v>
      </c>
      <c r="M8" s="24">
        <v>13</v>
      </c>
      <c r="N8" s="24">
        <v>14</v>
      </c>
      <c r="O8" s="24">
        <v>15</v>
      </c>
      <c r="P8" s="26" t="s">
        <v>76</v>
      </c>
      <c r="Q8" s="26" t="s">
        <v>77</v>
      </c>
      <c r="R8" s="26" t="s">
        <v>78</v>
      </c>
      <c r="S8" s="26" t="s">
        <v>100</v>
      </c>
      <c r="T8" s="26" t="s">
        <v>101</v>
      </c>
      <c r="U8" s="26" t="s">
        <v>102</v>
      </c>
      <c r="V8" s="26" t="s">
        <v>103</v>
      </c>
      <c r="W8" s="26" t="s">
        <v>170</v>
      </c>
      <c r="X8" s="26" t="s">
        <v>171</v>
      </c>
      <c r="Y8" s="26" t="s">
        <v>172</v>
      </c>
      <c r="Z8" s="26" t="s">
        <v>173</v>
      </c>
      <c r="AA8" s="26" t="s">
        <v>174</v>
      </c>
    </row>
    <row r="9" spans="1:42" s="25" customFormat="1" ht="126" x14ac:dyDescent="0.25">
      <c r="A9" s="86" t="s">
        <v>252</v>
      </c>
      <c r="B9" s="93" t="s">
        <v>255</v>
      </c>
      <c r="C9" s="101" t="s">
        <v>253</v>
      </c>
      <c r="D9" s="102">
        <v>2023</v>
      </c>
      <c r="E9" s="102">
        <v>2024</v>
      </c>
      <c r="F9" s="66">
        <f>'20.1'!T40/1000</f>
        <v>53.462090000000003</v>
      </c>
      <c r="G9" s="124">
        <f>F9*1.2</f>
        <v>64.154508000000007</v>
      </c>
      <c r="H9" s="66">
        <f>M9+N9*($P9/O9*(100+'20.4'!$B$9)/200+$Q9/O9*(100+'20.4'!$C$9)/200*'20.4'!$B$9/100+R9/O9*(100+'20.4'!$D$9)/200*'20.4'!$B$9/100*'20.4'!$C$9/100+$S9/O9*(100+'20.4'!$E$9)/200*'20.4'!$B$9/100*'20.4'!$C$9/100*'20.4'!$D$9/100+T9/O9*(100+'20.4'!$F$9)/200*'20.4'!$B$9/100*'20.4'!$C$9/100*'20.4'!$D$9/100*'20.4'!$E$9/100+U9/O9*(100+'20.4'!$G$9)/200*'20.4'!$B$9/100*'20.4'!$C$9/100*'20.4'!$D$9/100*'20.4'!$E$9/100*'20.4'!$F$9/100+$V9/O9*('20.4'!$H$9+100)/200*'20.4'!$B$9/100*'20.4'!$C$9/100*'20.4'!$D$9/100*'20.4'!$E$9/100*'20.4'!$F$9/100*'20.4'!$G$9/100+$W9/O9*('20.4'!$I$9+100)/200*'20.4'!$B$9/100*'20.4'!$C$9/100*'20.4'!$D$9/100*'20.4'!$E$9/100*'20.4'!$F$9/100*'20.4'!$G$9/100*'20.4'!$H$9/100+$X9/O9*('20.4'!$J$9+100)/200*'20.4'!$B$9/100*'20.4'!$C$9/100*'20.4'!$D$9/100*'20.4'!$E$9/100*'20.4'!$F$9/100*'20.4'!$G$9/100*'20.4'!$H$9/100*'20.4'!$I$9/100+$Y9/O9*('20.4'!$K$9+100)/200*'20.4'!$B$9/100*'20.4'!$C$9/100*'20.4'!$D$9/100*'20.4'!$E$9/100*'20.4'!$F$9/100*'20.4'!$G$9/100*'20.4'!$H$9/100*'20.4'!$I$9/100*'20.4'!$J$9/100+$Z9/O9*('20.4'!$L$9+100)/200*'20.4'!$B$9/100*'20.4'!$C$9/100*'20.4'!$D$9/100*'20.4'!$E$9/100*'20.4'!$F$9/100*'20.4'!$G$9/100*'20.4'!$H$9/100*'20.4'!$I$9/100*'20.4'!$J$9/100*'20.4'!$K$9/100+$AA9/O9*('20.4'!$M$9+100)/200*'20.4'!$B$9/100*'20.4'!$C$9/100*'20.4'!$D$9/100*'20.4'!$E$9/100*'20.4'!$F$9/100*'20.4'!$G$9/100*'20.4'!$H$9/100*'20.4'!$I$9/100*'20.4'!$J$9/100*'20.4'!$K$9/100*'20.4'!$L$9/100)</f>
        <v>98.908208648069319</v>
      </c>
      <c r="I9" s="66">
        <v>0</v>
      </c>
      <c r="J9" s="66">
        <f>H9+I9</f>
        <v>98.908208648069319</v>
      </c>
      <c r="K9" s="66">
        <f>O9</f>
        <v>80.528409999999994</v>
      </c>
      <c r="L9" s="66">
        <f>J9-K9</f>
        <v>18.379798648069325</v>
      </c>
      <c r="M9" s="66">
        <f>T9</f>
        <v>0</v>
      </c>
      <c r="N9" s="66">
        <f>G9-M9</f>
        <v>64.154508000000007</v>
      </c>
      <c r="O9" s="66">
        <f>SUM(P9:V9)</f>
        <v>80.528409999999994</v>
      </c>
      <c r="P9" s="80">
        <v>0</v>
      </c>
      <c r="Q9" s="80">
        <v>0</v>
      </c>
      <c r="R9" s="80">
        <v>0</v>
      </c>
      <c r="S9" s="80">
        <v>0</v>
      </c>
      <c r="T9" s="80">
        <v>0</v>
      </c>
      <c r="U9" s="80">
        <v>0</v>
      </c>
      <c r="V9" s="80">
        <v>80.528409999999994</v>
      </c>
      <c r="W9" s="80">
        <v>0</v>
      </c>
      <c r="X9" s="80">
        <v>0</v>
      </c>
      <c r="Y9" s="80">
        <v>0</v>
      </c>
      <c r="Z9" s="80">
        <v>0</v>
      </c>
      <c r="AA9" s="80">
        <v>0</v>
      </c>
    </row>
    <row r="11" spans="1:42" x14ac:dyDescent="0.25">
      <c r="B11" s="53"/>
      <c r="C11" s="54"/>
      <c r="D11" s="54"/>
      <c r="E11" s="54"/>
      <c r="F11" s="54"/>
      <c r="G11" s="54"/>
      <c r="H11" s="6"/>
      <c r="I11" s="6"/>
      <c r="J11" s="6"/>
      <c r="K11" s="6"/>
      <c r="L11" s="6"/>
      <c r="M11" s="6"/>
      <c r="N11" s="6"/>
      <c r="O11" s="6"/>
      <c r="P11" s="6"/>
      <c r="Q11" s="6"/>
      <c r="R11" s="6"/>
      <c r="S11" s="6"/>
      <c r="T11" s="6"/>
    </row>
    <row r="12" spans="1:42" x14ac:dyDescent="0.25">
      <c r="B12" s="117" t="s">
        <v>86</v>
      </c>
      <c r="C12" s="117"/>
      <c r="D12" s="117"/>
      <c r="E12" s="117"/>
      <c r="F12" s="117"/>
      <c r="G12" s="117"/>
      <c r="H12" s="117"/>
      <c r="I12" s="117"/>
      <c r="J12" s="117"/>
      <c r="K12" s="117"/>
      <c r="L12" s="117"/>
      <c r="M12" s="117"/>
      <c r="N12" s="117"/>
      <c r="O12" s="117"/>
      <c r="P12" s="117"/>
      <c r="Q12" s="117"/>
      <c r="R12" s="117"/>
      <c r="S12" s="117"/>
      <c r="T12" s="117"/>
    </row>
    <row r="13" spans="1:42" x14ac:dyDescent="0.25">
      <c r="B13" s="117" t="s">
        <v>87</v>
      </c>
      <c r="C13" s="117"/>
      <c r="D13" s="117"/>
      <c r="E13" s="117"/>
      <c r="F13" s="117"/>
      <c r="G13" s="117"/>
      <c r="H13" s="117"/>
      <c r="I13" s="117"/>
      <c r="J13" s="47"/>
      <c r="K13" s="47"/>
      <c r="L13" s="47"/>
      <c r="M13" s="47"/>
      <c r="N13" s="48"/>
      <c r="O13" s="48"/>
      <c r="P13" s="48"/>
      <c r="Q13" s="47"/>
      <c r="R13" s="47"/>
      <c r="S13" s="47"/>
      <c r="T13" s="47"/>
    </row>
    <row r="14" spans="1:42" x14ac:dyDescent="0.25">
      <c r="B14" s="117" t="s">
        <v>88</v>
      </c>
      <c r="C14" s="117"/>
      <c r="D14" s="117"/>
      <c r="E14" s="117"/>
      <c r="F14" s="117"/>
      <c r="G14" s="117"/>
      <c r="H14" s="117"/>
      <c r="I14" s="117"/>
      <c r="J14" s="117"/>
      <c r="K14" s="117"/>
      <c r="L14" s="117"/>
      <c r="M14" s="117"/>
      <c r="N14" s="117"/>
      <c r="O14" s="117"/>
      <c r="P14" s="117"/>
      <c r="Q14" s="117"/>
      <c r="R14" s="117"/>
      <c r="S14" s="117"/>
      <c r="T14" s="117"/>
    </row>
    <row r="15" spans="1:42" x14ac:dyDescent="0.25">
      <c r="B15" s="27"/>
      <c r="C15" s="49"/>
      <c r="D15" s="50"/>
      <c r="E15" s="51"/>
      <c r="F15" s="27"/>
      <c r="G15" s="49"/>
      <c r="H15" s="49"/>
      <c r="I15" s="49"/>
      <c r="J15" s="49"/>
      <c r="K15" s="49"/>
      <c r="L15" s="49"/>
      <c r="M15" s="49"/>
      <c r="N15" s="27"/>
      <c r="O15" s="27"/>
      <c r="P15" s="27"/>
      <c r="Q15" s="49"/>
      <c r="R15" s="49"/>
      <c r="S15" s="49"/>
      <c r="T15" s="49"/>
    </row>
    <row r="16" spans="1:42" x14ac:dyDescent="0.25">
      <c r="B16" s="27"/>
      <c r="C16" s="49"/>
      <c r="D16" s="50"/>
      <c r="E16" s="51"/>
      <c r="F16" s="27"/>
      <c r="G16" s="49"/>
      <c r="H16" s="49"/>
      <c r="I16" s="49"/>
      <c r="J16" s="49"/>
      <c r="K16" s="49"/>
      <c r="L16" s="49"/>
      <c r="M16" s="49"/>
      <c r="N16" s="27"/>
      <c r="O16" s="27"/>
      <c r="P16" s="27"/>
      <c r="Q16" s="49"/>
      <c r="R16" s="49"/>
      <c r="S16" s="49"/>
      <c r="T16" s="49"/>
    </row>
    <row r="17" spans="1:20" x14ac:dyDescent="0.25">
      <c r="B17" s="52" t="s">
        <v>82</v>
      </c>
      <c r="C17" s="49"/>
      <c r="D17" s="50"/>
      <c r="E17" s="51"/>
      <c r="F17" s="27"/>
      <c r="G17" s="49"/>
      <c r="H17" s="49"/>
      <c r="I17" s="49"/>
      <c r="J17" s="49"/>
      <c r="K17" s="49"/>
      <c r="L17" s="49"/>
      <c r="M17" s="49"/>
      <c r="N17" s="27"/>
      <c r="O17" s="27"/>
      <c r="P17" s="27"/>
      <c r="Q17" s="49"/>
      <c r="R17" s="49"/>
      <c r="S17" s="49"/>
      <c r="T17" s="49"/>
    </row>
    <row r="18" spans="1:20" x14ac:dyDescent="0.25">
      <c r="B18" s="106" t="s">
        <v>89</v>
      </c>
      <c r="C18" s="106"/>
      <c r="D18" s="106"/>
      <c r="E18" s="106"/>
      <c r="F18" s="106"/>
      <c r="G18" s="106"/>
      <c r="H18" s="106"/>
      <c r="I18" s="106"/>
      <c r="J18" s="106"/>
      <c r="K18" s="106"/>
      <c r="L18" s="106"/>
      <c r="M18" s="106"/>
      <c r="N18" s="106"/>
      <c r="O18" s="106"/>
      <c r="P18" s="106"/>
      <c r="Q18" s="106"/>
      <c r="R18" s="106"/>
      <c r="S18" s="106"/>
      <c r="T18" s="106"/>
    </row>
    <row r="19" spans="1:20" x14ac:dyDescent="0.25">
      <c r="B19" s="104" t="s">
        <v>90</v>
      </c>
      <c r="C19" s="104"/>
      <c r="D19" s="104"/>
      <c r="E19" s="104"/>
      <c r="F19" s="104"/>
      <c r="G19" s="104"/>
      <c r="H19" s="104"/>
      <c r="I19" s="104"/>
      <c r="J19" s="104"/>
      <c r="K19" s="104"/>
      <c r="L19" s="104"/>
      <c r="M19" s="104"/>
      <c r="N19" s="104"/>
      <c r="O19" s="104"/>
      <c r="P19" s="104"/>
      <c r="Q19" s="104"/>
      <c r="R19" s="104"/>
      <c r="S19" s="104"/>
      <c r="T19" s="104"/>
    </row>
    <row r="20" spans="1:20" x14ac:dyDescent="0.25">
      <c r="B20" s="114" t="s">
        <v>91</v>
      </c>
      <c r="C20" s="114"/>
      <c r="D20" s="114"/>
      <c r="E20" s="114"/>
      <c r="F20" s="114"/>
      <c r="G20" s="114"/>
      <c r="H20" s="114"/>
      <c r="I20" s="114"/>
      <c r="J20" s="114"/>
      <c r="K20" s="114"/>
      <c r="L20" s="114"/>
      <c r="M20" s="114"/>
      <c r="N20" s="114"/>
      <c r="O20" s="114"/>
      <c r="P20" s="114"/>
      <c r="Q20" s="114"/>
      <c r="R20" s="114"/>
      <c r="S20" s="114"/>
      <c r="T20" s="114"/>
    </row>
    <row r="21" spans="1:20" x14ac:dyDescent="0.25">
      <c r="B21" s="115" t="s">
        <v>92</v>
      </c>
      <c r="C21" s="115"/>
      <c r="D21" s="115"/>
      <c r="E21" s="115"/>
      <c r="F21" s="115"/>
      <c r="G21" s="115"/>
      <c r="H21" s="115"/>
      <c r="I21" s="115"/>
      <c r="J21" s="115"/>
      <c r="K21" s="115"/>
      <c r="L21" s="115"/>
      <c r="M21" s="115"/>
      <c r="N21" s="115"/>
      <c r="O21" s="115"/>
      <c r="P21" s="115"/>
      <c r="Q21" s="115"/>
      <c r="R21" s="115"/>
      <c r="S21" s="115"/>
      <c r="T21" s="115"/>
    </row>
    <row r="22" spans="1:20" x14ac:dyDescent="0.25">
      <c r="B22" s="104" t="s">
        <v>93</v>
      </c>
      <c r="C22" s="104"/>
      <c r="D22" s="104"/>
      <c r="E22" s="104"/>
      <c r="F22" s="104"/>
      <c r="G22" s="104"/>
      <c r="H22" s="104"/>
      <c r="I22" s="104"/>
      <c r="J22" s="104"/>
      <c r="K22" s="104"/>
      <c r="L22" s="104"/>
      <c r="M22" s="104"/>
      <c r="N22" s="104"/>
      <c r="O22" s="104"/>
      <c r="P22" s="104"/>
      <c r="Q22" s="104"/>
      <c r="R22" s="104"/>
      <c r="S22" s="104"/>
      <c r="T22" s="104"/>
    </row>
    <row r="23" spans="1:20" x14ac:dyDescent="0.25">
      <c r="B23" s="104" t="s">
        <v>94</v>
      </c>
      <c r="C23" s="104"/>
      <c r="D23" s="104"/>
      <c r="E23" s="104"/>
      <c r="F23" s="104"/>
      <c r="G23" s="104"/>
      <c r="H23" s="104"/>
      <c r="I23" s="104"/>
      <c r="J23" s="104"/>
      <c r="K23" s="104"/>
      <c r="L23" s="104"/>
      <c r="M23" s="104"/>
      <c r="N23" s="104"/>
      <c r="O23" s="104"/>
      <c r="P23" s="104"/>
      <c r="Q23" s="104"/>
      <c r="R23" s="104"/>
      <c r="S23" s="104"/>
      <c r="T23" s="104"/>
    </row>
    <row r="24" spans="1:20" x14ac:dyDescent="0.25">
      <c r="B24" s="114" t="s">
        <v>95</v>
      </c>
      <c r="C24" s="114"/>
      <c r="D24" s="114"/>
      <c r="E24" s="114"/>
      <c r="F24" s="114"/>
      <c r="G24" s="114"/>
      <c r="H24" s="114"/>
      <c r="I24" s="114"/>
      <c r="J24" s="114"/>
      <c r="K24" s="114"/>
      <c r="L24" s="114"/>
      <c r="M24" s="114"/>
      <c r="N24" s="114"/>
      <c r="O24" s="114"/>
      <c r="P24" s="114"/>
      <c r="Q24" s="114"/>
      <c r="R24" s="114"/>
      <c r="S24" s="114"/>
      <c r="T24" s="114"/>
    </row>
    <row r="25" spans="1:20" x14ac:dyDescent="0.25">
      <c r="B25" s="114" t="s">
        <v>96</v>
      </c>
      <c r="C25" s="114"/>
      <c r="D25" s="114"/>
      <c r="E25" s="114"/>
      <c r="F25" s="114"/>
      <c r="G25" s="114"/>
      <c r="H25" s="114"/>
      <c r="I25" s="114"/>
      <c r="J25" s="114"/>
      <c r="K25" s="114"/>
      <c r="L25" s="114"/>
      <c r="M25" s="114"/>
      <c r="N25" s="114"/>
      <c r="O25" s="114"/>
      <c r="P25" s="114"/>
      <c r="Q25" s="114"/>
      <c r="R25" s="114"/>
      <c r="S25" s="114"/>
      <c r="T25" s="114"/>
    </row>
    <row r="26" spans="1:20" x14ac:dyDescent="0.25">
      <c r="B26" s="104" t="s">
        <v>97</v>
      </c>
      <c r="C26" s="104"/>
      <c r="D26" s="104"/>
      <c r="E26" s="104"/>
      <c r="F26" s="104"/>
      <c r="G26" s="104"/>
      <c r="H26" s="104"/>
      <c r="I26" s="104"/>
      <c r="J26" s="104"/>
      <c r="K26" s="104"/>
      <c r="L26" s="104"/>
      <c r="M26" s="104"/>
      <c r="N26" s="104"/>
      <c r="O26" s="104"/>
      <c r="P26" s="104"/>
      <c r="Q26" s="104"/>
      <c r="R26" s="104"/>
      <c r="S26" s="104"/>
      <c r="T26" s="104"/>
    </row>
    <row r="27" spans="1:20" x14ac:dyDescent="0.25">
      <c r="B27" s="104" t="s">
        <v>98</v>
      </c>
      <c r="C27" s="104"/>
      <c r="D27" s="104"/>
      <c r="E27" s="104"/>
      <c r="F27" s="104"/>
      <c r="G27" s="104"/>
      <c r="H27" s="104"/>
      <c r="I27" s="104"/>
      <c r="J27" s="104"/>
      <c r="K27" s="104"/>
      <c r="L27" s="104"/>
      <c r="M27" s="104"/>
      <c r="N27" s="104"/>
      <c r="O27" s="104"/>
      <c r="P27" s="104"/>
      <c r="Q27" s="104"/>
      <c r="R27" s="104"/>
      <c r="S27" s="104"/>
      <c r="T27" s="104"/>
    </row>
    <row r="28" spans="1:20" x14ac:dyDescent="0.25">
      <c r="B28" s="114" t="s">
        <v>99</v>
      </c>
      <c r="C28" s="114"/>
      <c r="D28" s="114"/>
      <c r="E28" s="114"/>
      <c r="F28" s="114"/>
      <c r="G28" s="114"/>
      <c r="H28" s="114"/>
      <c r="I28" s="114"/>
      <c r="J28" s="114"/>
      <c r="K28" s="114"/>
      <c r="L28" s="114"/>
      <c r="M28" s="114"/>
      <c r="N28" s="114"/>
      <c r="O28" s="114"/>
      <c r="P28" s="114"/>
      <c r="Q28" s="114"/>
      <c r="R28" s="114"/>
      <c r="S28" s="114"/>
      <c r="T28" s="114"/>
    </row>
    <row r="30" spans="1:20" hidden="1" x14ac:dyDescent="0.25">
      <c r="A30" s="9" t="s">
        <v>12</v>
      </c>
      <c r="B30" s="10">
        <v>105.2557</v>
      </c>
    </row>
    <row r="31" spans="1:20" hidden="1" x14ac:dyDescent="0.25">
      <c r="A31" s="9" t="s">
        <v>13</v>
      </c>
      <c r="B31" s="10">
        <v>106.826398641827</v>
      </c>
    </row>
    <row r="32" spans="1:20" hidden="1" x14ac:dyDescent="0.25">
      <c r="A32" s="9" t="s">
        <v>14</v>
      </c>
      <c r="B32" s="10">
        <v>105.56188522495653</v>
      </c>
    </row>
    <row r="33" spans="1:2" hidden="1" x14ac:dyDescent="0.25">
      <c r="A33" s="9" t="s">
        <v>15</v>
      </c>
      <c r="B33" s="10">
        <v>105.40060895691501</v>
      </c>
    </row>
    <row r="34" spans="1:2" hidden="1" x14ac:dyDescent="0.25">
      <c r="A34" s="9" t="s">
        <v>16</v>
      </c>
      <c r="B34" s="10">
        <v>105.10035646544816</v>
      </c>
    </row>
    <row r="35" spans="1:2" hidden="1" x14ac:dyDescent="0.25">
      <c r="A35" s="9" t="s">
        <v>17</v>
      </c>
      <c r="B35" s="10">
        <v>104.90017622301767</v>
      </c>
    </row>
    <row r="36" spans="1:2" hidden="1" x14ac:dyDescent="0.25">
      <c r="A36" s="9" t="s">
        <v>18</v>
      </c>
      <c r="B36" s="10">
        <v>104.70002730372529</v>
      </c>
    </row>
  </sheetData>
  <mergeCells count="38">
    <mergeCell ref="A1:N1"/>
    <mergeCell ref="B18:T18"/>
    <mergeCell ref="T6:T7"/>
    <mergeCell ref="U6:U7"/>
    <mergeCell ref="A6:A7"/>
    <mergeCell ref="B6:B7"/>
    <mergeCell ref="C6:C7"/>
    <mergeCell ref="D6:D7"/>
    <mergeCell ref="E6:E7"/>
    <mergeCell ref="F6:J6"/>
    <mergeCell ref="K6:K7"/>
    <mergeCell ref="N6:N7"/>
    <mergeCell ref="O6:O7"/>
    <mergeCell ref="P6:P7"/>
    <mergeCell ref="Q6:Q7"/>
    <mergeCell ref="R6:R7"/>
    <mergeCell ref="B25:T25"/>
    <mergeCell ref="B26:T26"/>
    <mergeCell ref="B27:T27"/>
    <mergeCell ref="B28:T28"/>
    <mergeCell ref="B23:T23"/>
    <mergeCell ref="B24:T24"/>
    <mergeCell ref="V6:V7"/>
    <mergeCell ref="B19:T19"/>
    <mergeCell ref="B20:T20"/>
    <mergeCell ref="B21:T21"/>
    <mergeCell ref="B22:T22"/>
    <mergeCell ref="L6:L7"/>
    <mergeCell ref="M6:M7"/>
    <mergeCell ref="B12:T12"/>
    <mergeCell ref="B13:I13"/>
    <mergeCell ref="B14:T14"/>
    <mergeCell ref="S6:S7"/>
    <mergeCell ref="W6:W7"/>
    <mergeCell ref="X6:X7"/>
    <mergeCell ref="Y6:Y7"/>
    <mergeCell ref="Z6:Z7"/>
    <mergeCell ref="AA6:AA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70" zoomScaleNormal="70" zoomScaleSheetLayoutView="55" workbookViewId="0">
      <selection activeCell="F9" sqref="F9"/>
    </sheetView>
  </sheetViews>
  <sheetFormatPr defaultRowHeight="15" x14ac:dyDescent="0.25"/>
  <cols>
    <col min="1" max="1" width="21.75" style="29" customWidth="1"/>
    <col min="2" max="13" width="18.875" style="29" customWidth="1"/>
    <col min="14" max="15" width="9" style="29" customWidth="1"/>
    <col min="16" max="16384" width="9" style="29"/>
  </cols>
  <sheetData>
    <row r="1" spans="1:21" ht="18.75" x14ac:dyDescent="0.25">
      <c r="A1" s="120" t="s">
        <v>79</v>
      </c>
      <c r="B1" s="120"/>
      <c r="C1" s="120"/>
      <c r="D1" s="120"/>
      <c r="E1" s="120"/>
      <c r="F1" s="120"/>
      <c r="G1" s="120"/>
      <c r="H1" s="120"/>
    </row>
    <row r="2" spans="1:21" ht="18.75" x14ac:dyDescent="0.3">
      <c r="A2" s="28"/>
    </row>
    <row r="3" spans="1:21" x14ac:dyDescent="0.25">
      <c r="A3" s="30"/>
      <c r="B3" s="30"/>
      <c r="C3" s="30"/>
      <c r="D3" s="30"/>
      <c r="E3" s="30"/>
      <c r="F3" s="30"/>
      <c r="G3" s="30"/>
      <c r="H3" s="30"/>
      <c r="I3" s="30"/>
      <c r="J3" s="30"/>
    </row>
    <row r="4" spans="1:21" ht="43.5" customHeight="1" x14ac:dyDescent="0.25">
      <c r="A4" s="121" t="str">
        <f>'20.1'!A4</f>
        <v>Наименование инвестиционного проекта: Строительство РТП, новых ТП, прокладка ЛЭП 10 кВ от ЗРУ ПС Порошкино до новой РТП, от РУ 10 кВ новой РТП до РУ 10 кВ новых ТП прокладка КЛ 10 кВ</v>
      </c>
      <c r="B4" s="121"/>
      <c r="C4" s="121"/>
      <c r="D4" s="121"/>
      <c r="E4" s="121"/>
      <c r="F4" s="121"/>
      <c r="G4" s="121"/>
      <c r="H4" s="121"/>
      <c r="I4" s="30"/>
      <c r="J4" s="30"/>
    </row>
    <row r="5" spans="1:21" ht="15.75" x14ac:dyDescent="0.25">
      <c r="A5" s="46" t="str">
        <f>'20.1'!A5</f>
        <v>Год раскрытия информации: 2023 год</v>
      </c>
      <c r="B5" s="30"/>
      <c r="C5" s="30"/>
      <c r="D5" s="30"/>
      <c r="E5" s="30"/>
      <c r="F5" s="30"/>
      <c r="G5" s="30"/>
      <c r="H5" s="30"/>
      <c r="I5" s="30"/>
      <c r="J5" s="30"/>
    </row>
    <row r="6" spans="1:21" x14ac:dyDescent="0.25">
      <c r="A6" s="30"/>
      <c r="B6" s="30"/>
      <c r="C6" s="30"/>
      <c r="D6" s="30"/>
      <c r="E6" s="30"/>
      <c r="F6" s="30"/>
      <c r="G6" s="30"/>
      <c r="H6" s="30"/>
      <c r="I6" s="30"/>
      <c r="J6" s="30"/>
    </row>
    <row r="7" spans="1:21" ht="22.5" customHeight="1" x14ac:dyDescent="0.25">
      <c r="A7" s="122" t="s">
        <v>53</v>
      </c>
      <c r="B7" s="123" t="s">
        <v>80</v>
      </c>
      <c r="C7" s="123"/>
      <c r="D7" s="123"/>
      <c r="E7" s="123"/>
      <c r="F7" s="123"/>
      <c r="G7" s="123"/>
      <c r="H7" s="123"/>
      <c r="I7" s="123"/>
      <c r="J7" s="123"/>
      <c r="K7" s="123"/>
      <c r="L7" s="123"/>
      <c r="M7" s="123"/>
    </row>
    <row r="8" spans="1:21" ht="22.5" customHeight="1" x14ac:dyDescent="0.25">
      <c r="A8" s="122"/>
      <c r="B8" s="61">
        <v>2018</v>
      </c>
      <c r="C8" s="61">
        <v>2019</v>
      </c>
      <c r="D8" s="61">
        <v>2020</v>
      </c>
      <c r="E8" s="61">
        <v>2021</v>
      </c>
      <c r="F8" s="61">
        <v>2022</v>
      </c>
      <c r="G8" s="61">
        <v>2023</v>
      </c>
      <c r="H8" s="61">
        <v>2024</v>
      </c>
      <c r="I8" s="61">
        <v>2025</v>
      </c>
      <c r="J8" s="61">
        <v>2026</v>
      </c>
      <c r="K8" s="61">
        <v>2027</v>
      </c>
      <c r="L8" s="61">
        <v>2028</v>
      </c>
      <c r="M8" s="61">
        <v>2029</v>
      </c>
    </row>
    <row r="9" spans="1:21" ht="42.75" customHeight="1" x14ac:dyDescent="0.25">
      <c r="A9" s="33" t="s">
        <v>81</v>
      </c>
      <c r="B9" s="63">
        <v>105.2557</v>
      </c>
      <c r="C9" s="63">
        <v>106.826398641827</v>
      </c>
      <c r="D9" s="63">
        <v>105.56188522495653</v>
      </c>
      <c r="E9" s="63">
        <v>104.9354</v>
      </c>
      <c r="F9" s="63">
        <v>113.87439215858623</v>
      </c>
      <c r="G9" s="63">
        <v>105.89170681014039</v>
      </c>
      <c r="H9" s="63">
        <v>105.30227480021095</v>
      </c>
      <c r="I9" s="63">
        <v>104.79425908912773</v>
      </c>
      <c r="J9" s="63">
        <v>104.70002730372529</v>
      </c>
      <c r="K9" s="63">
        <v>104.70002730372529</v>
      </c>
      <c r="L9" s="63">
        <v>104.70002730372529</v>
      </c>
      <c r="M9" s="63">
        <v>104.3</v>
      </c>
    </row>
    <row r="10" spans="1:21" ht="15.75" x14ac:dyDescent="0.25">
      <c r="A10" s="34"/>
      <c r="B10" s="35"/>
      <c r="C10" s="35"/>
      <c r="D10" s="35"/>
      <c r="E10" s="35"/>
      <c r="F10" s="35"/>
      <c r="G10" s="35"/>
      <c r="H10" s="35"/>
      <c r="I10" s="31"/>
      <c r="J10" s="31"/>
      <c r="K10" s="32"/>
      <c r="L10" s="32"/>
    </row>
    <row r="11" spans="1:21" ht="15.75" x14ac:dyDescent="0.25">
      <c r="A11" s="36" t="s">
        <v>82</v>
      </c>
      <c r="B11" s="31"/>
      <c r="C11" s="31"/>
      <c r="D11" s="31"/>
      <c r="E11" s="31"/>
      <c r="F11" s="31"/>
      <c r="G11" s="31"/>
      <c r="H11" s="31"/>
      <c r="I11" s="31"/>
      <c r="J11" s="31"/>
      <c r="K11" s="32"/>
      <c r="L11" s="32"/>
    </row>
    <row r="12" spans="1:21" s="38" customFormat="1" ht="22.5" customHeight="1" x14ac:dyDescent="0.25">
      <c r="A12" s="118" t="s">
        <v>83</v>
      </c>
      <c r="B12" s="118"/>
      <c r="C12" s="118"/>
      <c r="D12" s="118"/>
      <c r="E12" s="118"/>
      <c r="F12" s="118"/>
      <c r="G12" s="118"/>
      <c r="H12" s="118"/>
      <c r="I12" s="118"/>
      <c r="J12" s="118"/>
      <c r="K12" s="37"/>
      <c r="L12" s="37"/>
      <c r="M12" s="37"/>
      <c r="N12" s="37"/>
      <c r="P12" s="37"/>
      <c r="Q12" s="37"/>
      <c r="R12" s="37"/>
      <c r="S12" s="37"/>
      <c r="T12" s="37"/>
      <c r="U12" s="37"/>
    </row>
    <row r="13" spans="1:21" s="38" customFormat="1" ht="22.5" customHeight="1" x14ac:dyDescent="0.25">
      <c r="A13" s="118" t="s">
        <v>84</v>
      </c>
      <c r="B13" s="118"/>
      <c r="C13" s="118"/>
      <c r="D13" s="118"/>
      <c r="E13" s="118"/>
      <c r="F13" s="118"/>
      <c r="G13" s="118"/>
      <c r="H13" s="118"/>
      <c r="I13" s="118"/>
      <c r="J13" s="118"/>
      <c r="K13" s="37"/>
      <c r="L13" s="37"/>
      <c r="M13" s="37"/>
      <c r="N13" s="37"/>
      <c r="P13" s="37"/>
      <c r="Q13" s="37"/>
      <c r="R13" s="37"/>
      <c r="S13" s="37"/>
      <c r="T13" s="37"/>
      <c r="U13" s="37"/>
    </row>
    <row r="14" spans="1:21" s="40" customFormat="1" ht="99" customHeight="1" x14ac:dyDescent="0.25">
      <c r="A14" s="119" t="s">
        <v>85</v>
      </c>
      <c r="B14" s="119"/>
      <c r="C14" s="119"/>
      <c r="D14" s="119"/>
      <c r="E14" s="119"/>
      <c r="F14" s="119"/>
      <c r="G14" s="119"/>
      <c r="H14" s="119"/>
      <c r="I14" s="119"/>
      <c r="J14" s="119"/>
      <c r="K14" s="39"/>
      <c r="L14" s="39"/>
    </row>
    <row r="15" spans="1:21" s="40" customFormat="1" x14ac:dyDescent="0.25">
      <c r="A15" s="41"/>
      <c r="B15" s="41"/>
      <c r="C15" s="41"/>
      <c r="D15" s="41"/>
      <c r="E15" s="41"/>
      <c r="F15" s="41"/>
      <c r="G15" s="41"/>
      <c r="H15" s="41"/>
      <c r="I15" s="41"/>
      <c r="J15" s="41"/>
    </row>
    <row r="16" spans="1:21" s="40" customFormat="1" x14ac:dyDescent="0.25"/>
    <row r="27" spans="2:8" x14ac:dyDescent="0.25">
      <c r="B27" s="42"/>
      <c r="C27" s="42"/>
      <c r="D27" s="42"/>
      <c r="E27" s="42"/>
      <c r="F27" s="42"/>
      <c r="G27" s="42"/>
      <c r="H27" s="42"/>
    </row>
    <row r="28" spans="2:8" x14ac:dyDescent="0.25">
      <c r="B28" s="42"/>
      <c r="C28" s="42"/>
      <c r="D28" s="42"/>
      <c r="E28" s="42"/>
      <c r="F28" s="42"/>
      <c r="G28" s="42"/>
      <c r="H28" s="42"/>
    </row>
    <row r="29" spans="2:8" ht="15.75" x14ac:dyDescent="0.25">
      <c r="B29" s="43"/>
      <c r="C29" s="43"/>
      <c r="D29" s="43"/>
      <c r="E29" s="43"/>
      <c r="F29" s="43"/>
      <c r="G29" s="43"/>
      <c r="H29" s="42"/>
    </row>
    <row r="30" spans="2:8" ht="15.75" x14ac:dyDescent="0.25">
      <c r="B30" s="35"/>
      <c r="C30" s="35"/>
      <c r="D30" s="35"/>
      <c r="E30" s="35"/>
      <c r="F30" s="35"/>
      <c r="G30" s="35"/>
      <c r="H30" s="42"/>
    </row>
    <row r="31" spans="2:8" ht="15.75" x14ac:dyDescent="0.25">
      <c r="B31" s="44"/>
      <c r="C31" s="44"/>
      <c r="D31" s="45"/>
      <c r="E31" s="44"/>
      <c r="F31" s="44"/>
      <c r="G31" s="44"/>
      <c r="H31" s="42"/>
    </row>
  </sheetData>
  <mergeCells count="7">
    <mergeCell ref="A13:J13"/>
    <mergeCell ref="A14:J14"/>
    <mergeCell ref="A1:H1"/>
    <mergeCell ref="A4:H4"/>
    <mergeCell ref="A7:A8"/>
    <mergeCell ref="A12:J12"/>
    <mergeCell ref="B7:M7"/>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Viktor</cp:lastModifiedBy>
  <cp:lastPrinted>2022-04-12T11:17:55Z</cp:lastPrinted>
  <dcterms:created xsi:type="dcterms:W3CDTF">2009-07-27T10:10:26Z</dcterms:created>
  <dcterms:modified xsi:type="dcterms:W3CDTF">2023-03-25T12:47:57Z</dcterms:modified>
</cp:coreProperties>
</file>